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01_초벌 원고\예제_실습_연습문제\연습문제\연습문제_chap11\"/>
    </mc:Choice>
  </mc:AlternateContent>
  <xr:revisionPtr revIDLastSave="0" documentId="13_ncr:1_{3C6286A5-D434-4C19-A0D2-982B7C82A180}" xr6:coauthVersionLast="47" xr6:coauthVersionMax="47" xr10:uidLastSave="{00000000-0000-0000-0000-000000000000}"/>
  <bookViews>
    <workbookView xWindow="-108" yWindow="-108" windowWidth="23256" windowHeight="12456" activeTab="1" xr2:uid="{2D8AC48B-9640-475B-B561-F4F68DEC2978}"/>
  </bookViews>
  <sheets>
    <sheet name="Sheet1" sheetId="1" r:id="rId1"/>
    <sheet name="Sheet1_연습문제(1)" sheetId="4" r:id="rId2"/>
    <sheet name="Sheet1_연습문제(2)" sheetId="14" r:id="rId3"/>
    <sheet name="Sheet1_연습문제(3)" sheetId="15" r:id="rId4"/>
    <sheet name="Sheet1_연습문제(4)" sheetId="16" r:id="rId5"/>
    <sheet name="Sheet1_연습문제(5)" sheetId="17" r:id="rId6"/>
    <sheet name="Sheet1_연습문제(6)" sheetId="18" r:id="rId7"/>
    <sheet name="Sheet1_연습문제(7)" sheetId="19" r:id="rId8"/>
    <sheet name="Sheet1_연습문제(8)" sheetId="20" r:id="rId9"/>
    <sheet name="Sheet1_연습문제(9)" sheetId="21" r:id="rId10"/>
    <sheet name="분석표" sheetId="3" r:id="rId11"/>
    <sheet name="참조표" sheetId="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57" i="21" l="1"/>
  <c r="Y57" i="21"/>
  <c r="X57" i="21"/>
  <c r="W57" i="21"/>
  <c r="V57" i="21"/>
  <c r="U57" i="21"/>
  <c r="T57" i="21"/>
  <c r="Z56" i="21"/>
  <c r="Y56" i="21"/>
  <c r="X56" i="21"/>
  <c r="W56" i="21"/>
  <c r="V56" i="21"/>
  <c r="U56" i="21"/>
  <c r="T56" i="21"/>
  <c r="AP55" i="21"/>
  <c r="AJ55" i="21"/>
  <c r="AH55" i="21"/>
  <c r="AK55" i="21" s="1"/>
  <c r="AB55" i="21"/>
  <c r="AF55" i="21" s="1"/>
  <c r="AA55" i="21"/>
  <c r="AI55" i="21" s="1"/>
  <c r="AQ55" i="21" s="1"/>
  <c r="O55" i="21"/>
  <c r="M55" i="21"/>
  <c r="K55" i="21"/>
  <c r="H55" i="21"/>
  <c r="E55" i="21"/>
  <c r="G55" i="21" s="1"/>
  <c r="D55" i="21"/>
  <c r="A55" i="21"/>
  <c r="AJ54" i="21"/>
  <c r="AF54" i="21"/>
  <c r="AB54" i="21"/>
  <c r="AE54" i="21" s="1"/>
  <c r="AA54" i="21"/>
  <c r="O54" i="21"/>
  <c r="M54" i="21"/>
  <c r="K54" i="21"/>
  <c r="F54" i="21"/>
  <c r="E54" i="21"/>
  <c r="D54" i="21"/>
  <c r="A54" i="21"/>
  <c r="AJ53" i="21"/>
  <c r="AF53" i="21"/>
  <c r="AD53" i="21"/>
  <c r="AB53" i="21"/>
  <c r="AE53" i="21" s="1"/>
  <c r="AA53" i="21"/>
  <c r="O53" i="21"/>
  <c r="M53" i="21"/>
  <c r="K53" i="21"/>
  <c r="G53" i="21"/>
  <c r="E53" i="21"/>
  <c r="D53" i="21"/>
  <c r="A53" i="21"/>
  <c r="AK52" i="21"/>
  <c r="AJ52" i="21"/>
  <c r="AB52" i="21"/>
  <c r="AA52" i="21"/>
  <c r="AI52" i="21" s="1"/>
  <c r="O52" i="21"/>
  <c r="M52" i="21"/>
  <c r="K52" i="21"/>
  <c r="E52" i="21"/>
  <c r="D52" i="21"/>
  <c r="A52" i="21"/>
  <c r="AJ51" i="21"/>
  <c r="AI51" i="21"/>
  <c r="AQ51" i="21" s="1"/>
  <c r="AE51" i="21"/>
  <c r="AB51" i="21"/>
  <c r="AF51" i="21" s="1"/>
  <c r="AA51" i="21"/>
  <c r="AK51" i="21" s="1"/>
  <c r="S51" i="21"/>
  <c r="O51" i="21"/>
  <c r="M51" i="21"/>
  <c r="K51" i="21"/>
  <c r="H51" i="21"/>
  <c r="E51" i="21"/>
  <c r="G51" i="21" s="1"/>
  <c r="D51" i="21"/>
  <c r="A51" i="21"/>
  <c r="AJ50" i="21"/>
  <c r="AH50" i="21"/>
  <c r="AK50" i="21" s="1"/>
  <c r="AB50" i="21"/>
  <c r="AF50" i="21" s="1"/>
  <c r="AA50" i="21"/>
  <c r="O50" i="21"/>
  <c r="M50" i="21"/>
  <c r="K50" i="21"/>
  <c r="H50" i="21"/>
  <c r="G50" i="21"/>
  <c r="F50" i="21"/>
  <c r="E50" i="21"/>
  <c r="D50" i="21"/>
  <c r="A50" i="21"/>
  <c r="AN49" i="21"/>
  <c r="AK49" i="21"/>
  <c r="AM49" i="21" s="1"/>
  <c r="AJ49" i="21"/>
  <c r="AI49" i="21"/>
  <c r="AQ49" i="21" s="1"/>
  <c r="AE49" i="21"/>
  <c r="AB49" i="21"/>
  <c r="AD49" i="21" s="1"/>
  <c r="AA49" i="21"/>
  <c r="O49" i="21"/>
  <c r="M49" i="21"/>
  <c r="K49" i="21"/>
  <c r="E49" i="21"/>
  <c r="D49" i="21"/>
  <c r="A49" i="21"/>
  <c r="AO48" i="21"/>
  <c r="AL48" i="21"/>
  <c r="AK48" i="21"/>
  <c r="AN48" i="21" s="1"/>
  <c r="AJ48" i="21"/>
  <c r="AI48" i="21"/>
  <c r="AQ48" i="21" s="1"/>
  <c r="AF48" i="21"/>
  <c r="AB48" i="21"/>
  <c r="AE48" i="21" s="1"/>
  <c r="AA48" i="21"/>
  <c r="AP48" i="21" s="1"/>
  <c r="O48" i="21"/>
  <c r="M48" i="21"/>
  <c r="K48" i="21"/>
  <c r="H48" i="21"/>
  <c r="F48" i="21"/>
  <c r="E48" i="21"/>
  <c r="G48" i="21" s="1"/>
  <c r="D48" i="21"/>
  <c r="A48" i="21"/>
  <c r="AJ47" i="21"/>
  <c r="AF47" i="21"/>
  <c r="AD47" i="21"/>
  <c r="AB47" i="21"/>
  <c r="AE47" i="21" s="1"/>
  <c r="AA47" i="21"/>
  <c r="O47" i="21"/>
  <c r="M47" i="21"/>
  <c r="K47" i="21"/>
  <c r="H47" i="21"/>
  <c r="G47" i="21"/>
  <c r="F47" i="21"/>
  <c r="E47" i="21"/>
  <c r="D47" i="21"/>
  <c r="A47" i="21"/>
  <c r="AP46" i="21"/>
  <c r="AK46" i="21"/>
  <c r="AJ46" i="21"/>
  <c r="AG46" i="21"/>
  <c r="AB46" i="21"/>
  <c r="AF46" i="21" s="1"/>
  <c r="AA46" i="21"/>
  <c r="O46" i="21"/>
  <c r="M46" i="21"/>
  <c r="K46" i="21"/>
  <c r="G46" i="21"/>
  <c r="F46" i="21"/>
  <c r="E46" i="21"/>
  <c r="I46" i="21" s="1"/>
  <c r="D46" i="21"/>
  <c r="A46" i="21"/>
  <c r="AN45" i="21"/>
  <c r="AK45" i="21"/>
  <c r="AM45" i="21" s="1"/>
  <c r="AJ45" i="21"/>
  <c r="AI45" i="21"/>
  <c r="AQ45" i="21" s="1"/>
  <c r="AE45" i="21"/>
  <c r="AB45" i="21"/>
  <c r="AD45" i="21" s="1"/>
  <c r="AA45" i="21"/>
  <c r="AP45" i="21" s="1"/>
  <c r="O45" i="21"/>
  <c r="M45" i="21"/>
  <c r="K45" i="21"/>
  <c r="E45" i="21"/>
  <c r="D45" i="21"/>
  <c r="A45" i="21"/>
  <c r="AL44" i="21"/>
  <c r="AJ44" i="21"/>
  <c r="AI44" i="21"/>
  <c r="AF44" i="21"/>
  <c r="AB44" i="21"/>
  <c r="AE44" i="21" s="1"/>
  <c r="AA44" i="21"/>
  <c r="AK44" i="21" s="1"/>
  <c r="O44" i="21"/>
  <c r="M44" i="21"/>
  <c r="K44" i="21"/>
  <c r="H44" i="21"/>
  <c r="F44" i="21"/>
  <c r="E44" i="21"/>
  <c r="D44" i="21"/>
  <c r="A44" i="21"/>
  <c r="AJ43" i="21"/>
  <c r="AF43" i="21"/>
  <c r="AE43" i="21"/>
  <c r="AD43" i="21"/>
  <c r="AB43" i="21"/>
  <c r="AA43" i="21"/>
  <c r="O43" i="21"/>
  <c r="M43" i="21"/>
  <c r="K43" i="21"/>
  <c r="I43" i="21"/>
  <c r="G43" i="21"/>
  <c r="F43" i="21"/>
  <c r="E43" i="21"/>
  <c r="H43" i="21" s="1"/>
  <c r="D43" i="21"/>
  <c r="A43" i="21"/>
  <c r="AJ42" i="21"/>
  <c r="AH42" i="21"/>
  <c r="AK42" i="21" s="1"/>
  <c r="AP42" i="21" s="1"/>
  <c r="AF42" i="21"/>
  <c r="AE42" i="21"/>
  <c r="AB42" i="21"/>
  <c r="AD42" i="21" s="1"/>
  <c r="AA42" i="21"/>
  <c r="AI42" i="21" s="1"/>
  <c r="O42" i="21"/>
  <c r="M42" i="21"/>
  <c r="K42" i="21"/>
  <c r="H42" i="21"/>
  <c r="E42" i="21"/>
  <c r="G42" i="21" s="1"/>
  <c r="D42" i="21"/>
  <c r="A42" i="21"/>
  <c r="AJ41" i="21"/>
  <c r="AB41" i="21"/>
  <c r="AF41" i="21" s="1"/>
  <c r="AA41" i="21"/>
  <c r="AI41" i="21" s="1"/>
  <c r="O41" i="21"/>
  <c r="M41" i="21"/>
  <c r="K41" i="21"/>
  <c r="G41" i="21"/>
  <c r="E41" i="21"/>
  <c r="F41" i="21" s="1"/>
  <c r="D41" i="21"/>
  <c r="A41" i="21"/>
  <c r="AJ40" i="21"/>
  <c r="AF40" i="21"/>
  <c r="AB40" i="21"/>
  <c r="AE40" i="21" s="1"/>
  <c r="AA40" i="21"/>
  <c r="P40" i="21"/>
  <c r="O40" i="21"/>
  <c r="M40" i="21"/>
  <c r="K40" i="21"/>
  <c r="F40" i="21"/>
  <c r="E40" i="21"/>
  <c r="H40" i="21" s="1"/>
  <c r="D40" i="21"/>
  <c r="A40" i="21"/>
  <c r="AJ39" i="21"/>
  <c r="AD39" i="21"/>
  <c r="AB39" i="21"/>
  <c r="AF39" i="21" s="1"/>
  <c r="AA39" i="21"/>
  <c r="O39" i="21"/>
  <c r="M39" i="21"/>
  <c r="K39" i="21"/>
  <c r="H39" i="21"/>
  <c r="G39" i="21"/>
  <c r="E39" i="21"/>
  <c r="F39" i="21" s="1"/>
  <c r="D39" i="21"/>
  <c r="A39" i="21"/>
  <c r="AK38" i="21"/>
  <c r="AJ38" i="21"/>
  <c r="AI38" i="21"/>
  <c r="AQ38" i="21" s="1"/>
  <c r="AB38" i="21"/>
  <c r="AE38" i="21" s="1"/>
  <c r="AA38" i="21"/>
  <c r="O38" i="21"/>
  <c r="M38" i="21"/>
  <c r="K38" i="21"/>
  <c r="E38" i="21"/>
  <c r="D38" i="21"/>
  <c r="A38" i="21"/>
  <c r="AJ37" i="21"/>
  <c r="AF37" i="21"/>
  <c r="AD37" i="21"/>
  <c r="AB37" i="21"/>
  <c r="AE37" i="21" s="1"/>
  <c r="AA37" i="21"/>
  <c r="O37" i="21"/>
  <c r="M37" i="21"/>
  <c r="K37" i="21"/>
  <c r="G37" i="21"/>
  <c r="F37" i="21"/>
  <c r="E37" i="21"/>
  <c r="H37" i="21" s="1"/>
  <c r="D37" i="21"/>
  <c r="A37" i="21"/>
  <c r="AP36" i="21"/>
  <c r="AK36" i="21"/>
  <c r="AJ36" i="21"/>
  <c r="AB36" i="21"/>
  <c r="AA36" i="21"/>
  <c r="Q36" i="21"/>
  <c r="O36" i="21"/>
  <c r="M36" i="21"/>
  <c r="K36" i="21"/>
  <c r="G36" i="21"/>
  <c r="E36" i="21"/>
  <c r="F36" i="21" s="1"/>
  <c r="D36" i="21"/>
  <c r="A36" i="21"/>
  <c r="AJ35" i="21"/>
  <c r="AF35" i="21"/>
  <c r="AD35" i="21"/>
  <c r="AB35" i="21"/>
  <c r="AE35" i="21" s="1"/>
  <c r="AA35" i="21"/>
  <c r="AI35" i="21" s="1"/>
  <c r="O35" i="21"/>
  <c r="M35" i="21"/>
  <c r="K35" i="21"/>
  <c r="H35" i="21"/>
  <c r="F35" i="21"/>
  <c r="E35" i="21"/>
  <c r="G35" i="21" s="1"/>
  <c r="D35" i="21"/>
  <c r="A35" i="21"/>
  <c r="AK34" i="21"/>
  <c r="AJ34" i="21"/>
  <c r="AD34" i="21"/>
  <c r="AB34" i="21"/>
  <c r="AA34" i="21"/>
  <c r="O34" i="21"/>
  <c r="M34" i="21"/>
  <c r="K34" i="21"/>
  <c r="J34" i="21"/>
  <c r="H34" i="21"/>
  <c r="G34" i="21"/>
  <c r="F34" i="21"/>
  <c r="E34" i="21"/>
  <c r="D34" i="21"/>
  <c r="A34" i="21"/>
  <c r="AJ33" i="21"/>
  <c r="AF33" i="21"/>
  <c r="AB33" i="21"/>
  <c r="AE33" i="21" s="1"/>
  <c r="AA33" i="21"/>
  <c r="P33" i="21"/>
  <c r="O33" i="21"/>
  <c r="M33" i="21"/>
  <c r="K33" i="21"/>
  <c r="H33" i="21"/>
  <c r="F33" i="21"/>
  <c r="E33" i="21"/>
  <c r="D33" i="21"/>
  <c r="A33" i="21"/>
  <c r="AJ32" i="21"/>
  <c r="AH32" i="21"/>
  <c r="AK32" i="21" s="1"/>
  <c r="AB32" i="21"/>
  <c r="AA32" i="21"/>
  <c r="AI32" i="21" s="1"/>
  <c r="AQ32" i="21" s="1"/>
  <c r="S32" i="21"/>
  <c r="O32" i="21"/>
  <c r="M32" i="21"/>
  <c r="K32" i="21"/>
  <c r="E32" i="21"/>
  <c r="D32" i="21"/>
  <c r="A32" i="21"/>
  <c r="AL31" i="21"/>
  <c r="AK31" i="21"/>
  <c r="AN31" i="21" s="1"/>
  <c r="AJ31" i="21"/>
  <c r="AI31" i="21"/>
  <c r="AQ31" i="21" s="1"/>
  <c r="AF31" i="21"/>
  <c r="AB31" i="21"/>
  <c r="AE31" i="21" s="1"/>
  <c r="AA31" i="21"/>
  <c r="AP31" i="21" s="1"/>
  <c r="O31" i="21"/>
  <c r="M31" i="21"/>
  <c r="K31" i="21"/>
  <c r="H31" i="21"/>
  <c r="F31" i="21"/>
  <c r="E31" i="21"/>
  <c r="G31" i="21" s="1"/>
  <c r="D31" i="21"/>
  <c r="A31" i="21"/>
  <c r="AJ30" i="21"/>
  <c r="AF30" i="21"/>
  <c r="AD30" i="21"/>
  <c r="AB30" i="21"/>
  <c r="AE30" i="21" s="1"/>
  <c r="AA30" i="21"/>
  <c r="O30" i="21"/>
  <c r="M30" i="21"/>
  <c r="K30" i="21"/>
  <c r="I30" i="21"/>
  <c r="H30" i="21"/>
  <c r="F30" i="21"/>
  <c r="E30" i="21"/>
  <c r="D30" i="21"/>
  <c r="A30" i="21"/>
  <c r="AK29" i="21"/>
  <c r="AM29" i="21" s="1"/>
  <c r="AJ29" i="21"/>
  <c r="AH29" i="21"/>
  <c r="AE29" i="21"/>
  <c r="AB29" i="21"/>
  <c r="AD29" i="21" s="1"/>
  <c r="AA29" i="21"/>
  <c r="AI29" i="21" s="1"/>
  <c r="S29" i="21"/>
  <c r="O29" i="21"/>
  <c r="M29" i="21"/>
  <c r="K29" i="21"/>
  <c r="E29" i="21"/>
  <c r="D29" i="21"/>
  <c r="A29" i="21"/>
  <c r="AJ28" i="21"/>
  <c r="AF28" i="21"/>
  <c r="AE28" i="21"/>
  <c r="AB28" i="21"/>
  <c r="AD28" i="21" s="1"/>
  <c r="AA28" i="21"/>
  <c r="P28" i="21"/>
  <c r="O28" i="21"/>
  <c r="M28" i="21"/>
  <c r="K28" i="21"/>
  <c r="F28" i="21"/>
  <c r="E28" i="21"/>
  <c r="D28" i="21"/>
  <c r="A28" i="21"/>
  <c r="AJ27" i="21"/>
  <c r="AF27" i="21"/>
  <c r="AD27" i="21"/>
  <c r="AB27" i="21"/>
  <c r="AE27" i="21" s="1"/>
  <c r="AA27" i="21"/>
  <c r="O27" i="21"/>
  <c r="M27" i="21"/>
  <c r="K27" i="21"/>
  <c r="H27" i="21"/>
  <c r="G27" i="21"/>
  <c r="F27" i="21"/>
  <c r="E27" i="21"/>
  <c r="D27" i="21"/>
  <c r="A27" i="21"/>
  <c r="AK26" i="21"/>
  <c r="AJ26" i="21"/>
  <c r="AB26" i="21"/>
  <c r="AF26" i="21" s="1"/>
  <c r="AA26" i="21"/>
  <c r="O26" i="21"/>
  <c r="M26" i="21"/>
  <c r="K26" i="21"/>
  <c r="G26" i="21"/>
  <c r="E26" i="21"/>
  <c r="D26" i="21"/>
  <c r="A26" i="21"/>
  <c r="AQ25" i="21"/>
  <c r="AK25" i="21"/>
  <c r="AJ25" i="21"/>
  <c r="AI25" i="21"/>
  <c r="AG25" i="21"/>
  <c r="AE25" i="21"/>
  <c r="AB25" i="21"/>
  <c r="AA25" i="21"/>
  <c r="O25" i="21"/>
  <c r="M25" i="21"/>
  <c r="K25" i="21"/>
  <c r="G25" i="21"/>
  <c r="E25" i="21"/>
  <c r="F25" i="21" s="1"/>
  <c r="D25" i="21"/>
  <c r="A25" i="21"/>
  <c r="AJ24" i="21"/>
  <c r="AI24" i="21"/>
  <c r="AB24" i="21"/>
  <c r="AF24" i="21" s="1"/>
  <c r="AA24" i="21"/>
  <c r="S24" i="21"/>
  <c r="O24" i="21"/>
  <c r="M24" i="21"/>
  <c r="K24" i="21"/>
  <c r="I24" i="21"/>
  <c r="H24" i="21"/>
  <c r="G24" i="21"/>
  <c r="F24" i="21"/>
  <c r="E24" i="21"/>
  <c r="D24" i="21"/>
  <c r="A24" i="21"/>
  <c r="AJ23" i="21"/>
  <c r="AH23" i="21"/>
  <c r="AK23" i="21" s="1"/>
  <c r="AG23" i="21"/>
  <c r="AB23" i="21"/>
  <c r="AF23" i="21" s="1"/>
  <c r="AA23" i="21"/>
  <c r="S23" i="21"/>
  <c r="Q23" i="21"/>
  <c r="O23" i="21"/>
  <c r="M23" i="21"/>
  <c r="K23" i="21"/>
  <c r="H23" i="21"/>
  <c r="G23" i="21"/>
  <c r="E23" i="21"/>
  <c r="F23" i="21" s="1"/>
  <c r="D23" i="21"/>
  <c r="A23" i="21"/>
  <c r="AJ22" i="21"/>
  <c r="AH22" i="21"/>
  <c r="AK22" i="21" s="1"/>
  <c r="AG22" i="21"/>
  <c r="AF22" i="21"/>
  <c r="AB22" i="21"/>
  <c r="AE22" i="21" s="1"/>
  <c r="AA22" i="21"/>
  <c r="Q22" i="21"/>
  <c r="P22" i="21"/>
  <c r="O22" i="21"/>
  <c r="M22" i="21"/>
  <c r="K22" i="21"/>
  <c r="H22" i="21"/>
  <c r="G22" i="21"/>
  <c r="F22" i="21"/>
  <c r="E22" i="21"/>
  <c r="D22" i="21"/>
  <c r="A22" i="21"/>
  <c r="AJ21" i="21"/>
  <c r="AI21" i="21"/>
  <c r="AF21" i="21"/>
  <c r="AE21" i="21"/>
  <c r="AD21" i="21"/>
  <c r="AB21" i="21"/>
  <c r="AA21" i="21"/>
  <c r="O21" i="21"/>
  <c r="M21" i="21"/>
  <c r="K21" i="21"/>
  <c r="E21" i="21"/>
  <c r="J21" i="21" s="1"/>
  <c r="D21" i="21"/>
  <c r="A21" i="21"/>
  <c r="AK20" i="21"/>
  <c r="AJ20" i="21"/>
  <c r="AB20" i="21"/>
  <c r="AF20" i="21" s="1"/>
  <c r="AA20" i="21"/>
  <c r="AI20" i="21" s="1"/>
  <c r="AQ20" i="21" s="1"/>
  <c r="O20" i="21"/>
  <c r="M20" i="21"/>
  <c r="K20" i="21"/>
  <c r="J20" i="21"/>
  <c r="F20" i="21"/>
  <c r="E20" i="21"/>
  <c r="I20" i="21" s="1"/>
  <c r="D20" i="21"/>
  <c r="A20" i="21"/>
  <c r="AJ19" i="21"/>
  <c r="AI19" i="21"/>
  <c r="AB19" i="21"/>
  <c r="AF19" i="21" s="1"/>
  <c r="AA19" i="21"/>
  <c r="S19" i="21"/>
  <c r="O19" i="21"/>
  <c r="M19" i="21"/>
  <c r="K19" i="21"/>
  <c r="I19" i="21"/>
  <c r="H19" i="21"/>
  <c r="E19" i="21"/>
  <c r="G19" i="21" s="1"/>
  <c r="D19" i="21"/>
  <c r="A19" i="21"/>
  <c r="AP18" i="21"/>
  <c r="AO18" i="21"/>
  <c r="AK18" i="21"/>
  <c r="AN18" i="21" s="1"/>
  <c r="AJ18" i="21"/>
  <c r="AI18" i="21"/>
  <c r="AQ18" i="21" s="1"/>
  <c r="AG18" i="21"/>
  <c r="AF18" i="21"/>
  <c r="AB18" i="21"/>
  <c r="AE18" i="21" s="1"/>
  <c r="AA18" i="21"/>
  <c r="Q18" i="21"/>
  <c r="P18" i="21"/>
  <c r="O18" i="21"/>
  <c r="M18" i="21"/>
  <c r="K18" i="21"/>
  <c r="H18" i="21"/>
  <c r="G18" i="21"/>
  <c r="F18" i="21"/>
  <c r="E18" i="21"/>
  <c r="D18" i="21"/>
  <c r="A18" i="21"/>
  <c r="AS17" i="21"/>
  <c r="AJ17" i="21"/>
  <c r="AB17" i="21"/>
  <c r="AF17" i="21" s="1"/>
  <c r="AA17" i="21"/>
  <c r="O17" i="21"/>
  <c r="M17" i="21"/>
  <c r="K17" i="21"/>
  <c r="J17" i="21"/>
  <c r="I17" i="21"/>
  <c r="E17" i="21"/>
  <c r="H17" i="21" s="1"/>
  <c r="D17" i="21"/>
  <c r="A17" i="21"/>
  <c r="AS16" i="21"/>
  <c r="AP16" i="21"/>
  <c r="AN16" i="21"/>
  <c r="AM16" i="21"/>
  <c r="AL16" i="21"/>
  <c r="AK16" i="21"/>
  <c r="AO16" i="21" s="1"/>
  <c r="AJ16" i="21"/>
  <c r="AI16" i="21"/>
  <c r="AQ16" i="21" s="1"/>
  <c r="AE16" i="21"/>
  <c r="AD16" i="21"/>
  <c r="AB16" i="21"/>
  <c r="AF16" i="21" s="1"/>
  <c r="AA16" i="21"/>
  <c r="O16" i="21"/>
  <c r="M16" i="21"/>
  <c r="K16" i="21"/>
  <c r="E16" i="21"/>
  <c r="J16" i="21" s="1"/>
  <c r="D16" i="21"/>
  <c r="A16" i="21"/>
  <c r="AS15" i="21"/>
  <c r="AJ15" i="21"/>
  <c r="AG15" i="21"/>
  <c r="AF15" i="21"/>
  <c r="AE15" i="21"/>
  <c r="AD15" i="21"/>
  <c r="AB15" i="21"/>
  <c r="AA15" i="21"/>
  <c r="P15" i="21"/>
  <c r="O15" i="21"/>
  <c r="M15" i="21"/>
  <c r="K15" i="21"/>
  <c r="E15" i="21"/>
  <c r="J15" i="21" s="1"/>
  <c r="D15" i="21"/>
  <c r="A15" i="21"/>
  <c r="AJ14" i="21"/>
  <c r="AH14" i="21"/>
  <c r="AK14" i="21" s="1"/>
  <c r="AF14" i="21"/>
  <c r="AE14" i="21"/>
  <c r="AD14" i="21"/>
  <c r="AB14" i="21"/>
  <c r="AA14" i="21"/>
  <c r="AI14" i="21" s="1"/>
  <c r="O14" i="21"/>
  <c r="M14" i="21"/>
  <c r="K14" i="21"/>
  <c r="E14" i="21"/>
  <c r="J14" i="21" s="1"/>
  <c r="D14" i="21"/>
  <c r="A14" i="21"/>
  <c r="AP13" i="21"/>
  <c r="AN13" i="21"/>
  <c r="AL13" i="21"/>
  <c r="AK13" i="21"/>
  <c r="AJ13" i="21"/>
  <c r="AG13" i="21"/>
  <c r="AE13" i="21"/>
  <c r="AD13" i="21"/>
  <c r="AB13" i="21"/>
  <c r="AF13" i="21" s="1"/>
  <c r="AA13" i="21"/>
  <c r="AI13" i="21" s="1"/>
  <c r="O13" i="21"/>
  <c r="M13" i="21"/>
  <c r="K13" i="21"/>
  <c r="E13" i="21"/>
  <c r="J13" i="21" s="1"/>
  <c r="D13" i="21"/>
  <c r="A13" i="21"/>
  <c r="AK12" i="21"/>
  <c r="AJ12" i="21"/>
  <c r="AB12" i="21"/>
  <c r="AA12" i="21"/>
  <c r="AI12" i="21" s="1"/>
  <c r="O12" i="21"/>
  <c r="M12" i="21"/>
  <c r="K12" i="21"/>
  <c r="J12" i="21"/>
  <c r="H12" i="21"/>
  <c r="F12" i="21"/>
  <c r="E12" i="21"/>
  <c r="G12" i="21" s="1"/>
  <c r="D12" i="21"/>
  <c r="A12" i="21"/>
  <c r="AJ11" i="21"/>
  <c r="AB11" i="21"/>
  <c r="AA11" i="21"/>
  <c r="AI11" i="21" s="1"/>
  <c r="O11" i="21"/>
  <c r="M11" i="21"/>
  <c r="K11" i="21"/>
  <c r="J11" i="21"/>
  <c r="F11" i="21"/>
  <c r="E11" i="21"/>
  <c r="H11" i="21" s="1"/>
  <c r="D11" i="21"/>
  <c r="A11" i="21"/>
  <c r="AJ10" i="21"/>
  <c r="AB10" i="21"/>
  <c r="AA10" i="21"/>
  <c r="AI10" i="21" s="1"/>
  <c r="O10" i="21"/>
  <c r="M10" i="21"/>
  <c r="K10" i="21"/>
  <c r="J10" i="21"/>
  <c r="F10" i="21"/>
  <c r="E10" i="21"/>
  <c r="H10" i="21" s="1"/>
  <c r="D10" i="21"/>
  <c r="A10" i="21"/>
  <c r="AJ9" i="21"/>
  <c r="AB9" i="21"/>
  <c r="AA9" i="21"/>
  <c r="AI9" i="21" s="1"/>
  <c r="O9" i="21"/>
  <c r="M9" i="21"/>
  <c r="K9" i="21"/>
  <c r="J9" i="21"/>
  <c r="F9" i="21"/>
  <c r="E9" i="21"/>
  <c r="H9" i="21" s="1"/>
  <c r="D9" i="21"/>
  <c r="A9" i="21"/>
  <c r="AU8" i="21"/>
  <c r="AJ8" i="21"/>
  <c r="AB8" i="21"/>
  <c r="AA8" i="21"/>
  <c r="AI8" i="21" s="1"/>
  <c r="O8" i="21"/>
  <c r="M8" i="21"/>
  <c r="K8" i="21"/>
  <c r="J8" i="21"/>
  <c r="F8" i="21"/>
  <c r="E8" i="21"/>
  <c r="H8" i="21" s="1"/>
  <c r="D8" i="21"/>
  <c r="A8" i="21"/>
  <c r="AU7" i="21"/>
  <c r="AJ7" i="21"/>
  <c r="AB7" i="21"/>
  <c r="AF7" i="21" s="1"/>
  <c r="AA7" i="21"/>
  <c r="O7" i="21"/>
  <c r="M7" i="21"/>
  <c r="K7" i="21"/>
  <c r="J7" i="21"/>
  <c r="I7" i="21"/>
  <c r="E7" i="21"/>
  <c r="H7" i="21" s="1"/>
  <c r="D7" i="21"/>
  <c r="A7" i="21"/>
  <c r="AJ6" i="21"/>
  <c r="AB6" i="21"/>
  <c r="AF6" i="21" s="1"/>
  <c r="AA6" i="21"/>
  <c r="O6" i="21"/>
  <c r="M6" i="21"/>
  <c r="K6" i="21"/>
  <c r="J6" i="21"/>
  <c r="I6" i="21"/>
  <c r="G6" i="21"/>
  <c r="E6" i="21"/>
  <c r="H6" i="21" s="1"/>
  <c r="D6" i="21"/>
  <c r="A6" i="21"/>
  <c r="Z5" i="21"/>
  <c r="AG36" i="21" s="1"/>
  <c r="Y5" i="21"/>
  <c r="X5" i="21"/>
  <c r="W5" i="21"/>
  <c r="AG42" i="21" s="1"/>
  <c r="V5" i="21"/>
  <c r="U5" i="21"/>
  <c r="AG14" i="21" s="1"/>
  <c r="T5" i="21"/>
  <c r="P3" i="21"/>
  <c r="Z57" i="20"/>
  <c r="Y57" i="20"/>
  <c r="X57" i="20"/>
  <c r="W57" i="20"/>
  <c r="V57" i="20"/>
  <c r="U57" i="20"/>
  <c r="T57" i="20"/>
  <c r="Z56" i="20"/>
  <c r="Y56" i="20"/>
  <c r="X56" i="20"/>
  <c r="W56" i="20"/>
  <c r="V56" i="20"/>
  <c r="U56" i="20"/>
  <c r="T56" i="20"/>
  <c r="AP55" i="20"/>
  <c r="AJ55" i="20"/>
  <c r="AH55" i="20"/>
  <c r="AK55" i="20" s="1"/>
  <c r="AB55" i="20"/>
  <c r="AA55" i="20"/>
  <c r="AI55" i="20" s="1"/>
  <c r="AQ55" i="20" s="1"/>
  <c r="O55" i="20"/>
  <c r="M55" i="20"/>
  <c r="K55" i="20"/>
  <c r="H55" i="20"/>
  <c r="E55" i="20"/>
  <c r="G55" i="20" s="1"/>
  <c r="D55" i="20"/>
  <c r="A55" i="20"/>
  <c r="AJ54" i="20"/>
  <c r="AI54" i="20"/>
  <c r="AF54" i="20"/>
  <c r="AB54" i="20"/>
  <c r="AE54" i="20" s="1"/>
  <c r="AA54" i="20"/>
  <c r="O54" i="20"/>
  <c r="M54" i="20"/>
  <c r="K54" i="20"/>
  <c r="H54" i="20"/>
  <c r="F54" i="20"/>
  <c r="E54" i="20"/>
  <c r="D54" i="20"/>
  <c r="A54" i="20"/>
  <c r="AJ53" i="20"/>
  <c r="AF53" i="20"/>
  <c r="AD53" i="20"/>
  <c r="AB53" i="20"/>
  <c r="AE53" i="20" s="1"/>
  <c r="AA53" i="20"/>
  <c r="O53" i="20"/>
  <c r="M53" i="20"/>
  <c r="K53" i="20"/>
  <c r="G53" i="20"/>
  <c r="F53" i="20"/>
  <c r="E53" i="20"/>
  <c r="D53" i="20"/>
  <c r="A53" i="20"/>
  <c r="AM52" i="20"/>
  <c r="AK52" i="20"/>
  <c r="AJ52" i="20"/>
  <c r="AB52" i="20"/>
  <c r="AA52" i="20"/>
  <c r="AI52" i="20" s="1"/>
  <c r="O52" i="20"/>
  <c r="M52" i="20"/>
  <c r="K52" i="20"/>
  <c r="G52" i="20"/>
  <c r="E52" i="20"/>
  <c r="D52" i="20"/>
  <c r="A52" i="20"/>
  <c r="AK51" i="20"/>
  <c r="AJ51" i="20"/>
  <c r="AI51" i="20"/>
  <c r="AQ51" i="20" s="1"/>
  <c r="AB51" i="20"/>
  <c r="AA51" i="20"/>
  <c r="O51" i="20"/>
  <c r="M51" i="20"/>
  <c r="K51" i="20"/>
  <c r="H51" i="20"/>
  <c r="E51" i="20"/>
  <c r="G51" i="20" s="1"/>
  <c r="D51" i="20"/>
  <c r="A51" i="20"/>
  <c r="AJ50" i="20"/>
  <c r="AI50" i="20"/>
  <c r="AD50" i="20"/>
  <c r="AB50" i="20"/>
  <c r="AF50" i="20" s="1"/>
  <c r="AA50" i="20"/>
  <c r="O50" i="20"/>
  <c r="M50" i="20"/>
  <c r="K50" i="20"/>
  <c r="H50" i="20"/>
  <c r="G50" i="20"/>
  <c r="F50" i="20"/>
  <c r="E50" i="20"/>
  <c r="D50" i="20"/>
  <c r="A50" i="20"/>
  <c r="AP49" i="20"/>
  <c r="AN49" i="20"/>
  <c r="AK49" i="20"/>
  <c r="AM49" i="20" s="1"/>
  <c r="AJ49" i="20"/>
  <c r="AI49" i="20"/>
  <c r="AQ49" i="20" s="1"/>
  <c r="AE49" i="20"/>
  <c r="AB49" i="20"/>
  <c r="AD49" i="20" s="1"/>
  <c r="AA49" i="20"/>
  <c r="O49" i="20"/>
  <c r="M49" i="20"/>
  <c r="K49" i="20"/>
  <c r="E49" i="20"/>
  <c r="D49" i="20"/>
  <c r="A49" i="20"/>
  <c r="AN48" i="20"/>
  <c r="AL48" i="20"/>
  <c r="AK48" i="20"/>
  <c r="AM48" i="20" s="1"/>
  <c r="AJ48" i="20"/>
  <c r="AI48" i="20"/>
  <c r="AQ48" i="20" s="1"/>
  <c r="AF48" i="20"/>
  <c r="AE48" i="20"/>
  <c r="AB48" i="20"/>
  <c r="AD48" i="20" s="1"/>
  <c r="AA48" i="20"/>
  <c r="AP48" i="20" s="1"/>
  <c r="O48" i="20"/>
  <c r="M48" i="20"/>
  <c r="K48" i="20"/>
  <c r="E48" i="20"/>
  <c r="D48" i="20"/>
  <c r="A48" i="20"/>
  <c r="AJ47" i="20"/>
  <c r="AF47" i="20"/>
  <c r="AD47" i="20"/>
  <c r="AB47" i="20"/>
  <c r="AE47" i="20" s="1"/>
  <c r="AA47" i="20"/>
  <c r="O47" i="20"/>
  <c r="M47" i="20"/>
  <c r="K47" i="20"/>
  <c r="H47" i="20"/>
  <c r="F47" i="20"/>
  <c r="E47" i="20"/>
  <c r="G47" i="20" s="1"/>
  <c r="D47" i="20"/>
  <c r="A47" i="20"/>
  <c r="AJ46" i="20"/>
  <c r="AD46" i="20"/>
  <c r="AB46" i="20"/>
  <c r="AF46" i="20" s="1"/>
  <c r="AA46" i="20"/>
  <c r="O46" i="20"/>
  <c r="M46" i="20"/>
  <c r="K46" i="20"/>
  <c r="G46" i="20"/>
  <c r="F46" i="20"/>
  <c r="E46" i="20"/>
  <c r="H46" i="20" s="1"/>
  <c r="D46" i="20"/>
  <c r="A46" i="20"/>
  <c r="AP45" i="20"/>
  <c r="AN45" i="20"/>
  <c r="AK45" i="20"/>
  <c r="AM45" i="20" s="1"/>
  <c r="AJ45" i="20"/>
  <c r="AI45" i="20"/>
  <c r="AQ45" i="20" s="1"/>
  <c r="AE45" i="20"/>
  <c r="AB45" i="20"/>
  <c r="AD45" i="20" s="1"/>
  <c r="AA45" i="20"/>
  <c r="O45" i="20"/>
  <c r="M45" i="20"/>
  <c r="K45" i="20"/>
  <c r="G45" i="20"/>
  <c r="E45" i="20"/>
  <c r="D45" i="20"/>
  <c r="A45" i="20"/>
  <c r="AN44" i="20"/>
  <c r="AL44" i="20"/>
  <c r="AK44" i="20"/>
  <c r="AM44" i="20" s="1"/>
  <c r="AJ44" i="20"/>
  <c r="AI44" i="20"/>
  <c r="AQ44" i="20" s="1"/>
  <c r="AF44" i="20"/>
  <c r="AE44" i="20"/>
  <c r="AB44" i="20"/>
  <c r="AD44" i="20" s="1"/>
  <c r="AA44" i="20"/>
  <c r="AP44" i="20" s="1"/>
  <c r="O44" i="20"/>
  <c r="M44" i="20"/>
  <c r="K44" i="20"/>
  <c r="E44" i="20"/>
  <c r="D44" i="20"/>
  <c r="A44" i="20"/>
  <c r="AJ43" i="20"/>
  <c r="AF43" i="20"/>
  <c r="AE43" i="20"/>
  <c r="AD43" i="20"/>
  <c r="AB43" i="20"/>
  <c r="AA43" i="20"/>
  <c r="O43" i="20"/>
  <c r="M43" i="20"/>
  <c r="K43" i="20"/>
  <c r="H43" i="20"/>
  <c r="F43" i="20"/>
  <c r="E43" i="20"/>
  <c r="G43" i="20" s="1"/>
  <c r="D43" i="20"/>
  <c r="A43" i="20"/>
  <c r="AJ42" i="20"/>
  <c r="AH42" i="20"/>
  <c r="AK42" i="20" s="1"/>
  <c r="AB42" i="20"/>
  <c r="AA42" i="20"/>
  <c r="AI42" i="20" s="1"/>
  <c r="O42" i="20"/>
  <c r="M42" i="20"/>
  <c r="K42" i="20"/>
  <c r="H42" i="20"/>
  <c r="E42" i="20"/>
  <c r="G42" i="20" s="1"/>
  <c r="D42" i="20"/>
  <c r="A42" i="20"/>
  <c r="AJ41" i="20"/>
  <c r="AD41" i="20"/>
  <c r="AB41" i="20"/>
  <c r="AF41" i="20" s="1"/>
  <c r="AA41" i="20"/>
  <c r="O41" i="20"/>
  <c r="M41" i="20"/>
  <c r="K41" i="20"/>
  <c r="G41" i="20"/>
  <c r="F41" i="20"/>
  <c r="E41" i="20"/>
  <c r="H41" i="20" s="1"/>
  <c r="D41" i="20"/>
  <c r="A41" i="20"/>
  <c r="AJ40" i="20"/>
  <c r="AH40" i="20"/>
  <c r="AK40" i="20" s="1"/>
  <c r="AF40" i="20"/>
  <c r="AB40" i="20"/>
  <c r="AE40" i="20" s="1"/>
  <c r="AA40" i="20"/>
  <c r="AI40" i="20" s="1"/>
  <c r="O40" i="20"/>
  <c r="M40" i="20"/>
  <c r="K40" i="20"/>
  <c r="H40" i="20"/>
  <c r="F40" i="20"/>
  <c r="E40" i="20"/>
  <c r="G40" i="20" s="1"/>
  <c r="D40" i="20"/>
  <c r="A40" i="20"/>
  <c r="AJ39" i="20"/>
  <c r="AF39" i="20"/>
  <c r="AD39" i="20"/>
  <c r="AB39" i="20"/>
  <c r="AE39" i="20" s="1"/>
  <c r="AA39" i="20"/>
  <c r="O39" i="20"/>
  <c r="M39" i="20"/>
  <c r="K39" i="20"/>
  <c r="H39" i="20"/>
  <c r="G39" i="20"/>
  <c r="F39" i="20"/>
  <c r="E39" i="20"/>
  <c r="D39" i="20"/>
  <c r="A39" i="20"/>
  <c r="AK38" i="20"/>
  <c r="AJ38" i="20"/>
  <c r="AD38" i="20"/>
  <c r="AB38" i="20"/>
  <c r="AA38" i="20"/>
  <c r="AI38" i="20" s="1"/>
  <c r="AQ38" i="20" s="1"/>
  <c r="O38" i="20"/>
  <c r="M38" i="20"/>
  <c r="K38" i="20"/>
  <c r="G38" i="20"/>
  <c r="E38" i="20"/>
  <c r="D38" i="20"/>
  <c r="A38" i="20"/>
  <c r="AJ37" i="20"/>
  <c r="AI37" i="20"/>
  <c r="AF37" i="20"/>
  <c r="AE37" i="20"/>
  <c r="AD37" i="20"/>
  <c r="AB37" i="20"/>
  <c r="AA37" i="20"/>
  <c r="O37" i="20"/>
  <c r="M37" i="20"/>
  <c r="K37" i="20"/>
  <c r="H37" i="20"/>
  <c r="F37" i="20"/>
  <c r="E37" i="20"/>
  <c r="G37" i="20" s="1"/>
  <c r="D37" i="20"/>
  <c r="A37" i="20"/>
  <c r="AJ36" i="20"/>
  <c r="AD36" i="20"/>
  <c r="AB36" i="20"/>
  <c r="AF36" i="20" s="1"/>
  <c r="AA36" i="20"/>
  <c r="O36" i="20"/>
  <c r="M36" i="20"/>
  <c r="K36" i="20"/>
  <c r="G36" i="20"/>
  <c r="F36" i="20"/>
  <c r="E36" i="20"/>
  <c r="H36" i="20" s="1"/>
  <c r="D36" i="20"/>
  <c r="A36" i="20"/>
  <c r="AJ35" i="20"/>
  <c r="AH35" i="20"/>
  <c r="AK35" i="20" s="1"/>
  <c r="AF35" i="20"/>
  <c r="AB35" i="20"/>
  <c r="AE35" i="20" s="1"/>
  <c r="AA35" i="20"/>
  <c r="AI35" i="20" s="1"/>
  <c r="O35" i="20"/>
  <c r="M35" i="20"/>
  <c r="K35" i="20"/>
  <c r="H35" i="20"/>
  <c r="F35" i="20"/>
  <c r="E35" i="20"/>
  <c r="D35" i="20"/>
  <c r="A35" i="20"/>
  <c r="AJ34" i="20"/>
  <c r="AF34" i="20"/>
  <c r="AD34" i="20"/>
  <c r="AB34" i="20"/>
  <c r="AE34" i="20" s="1"/>
  <c r="AA34" i="20"/>
  <c r="O34" i="20"/>
  <c r="M34" i="20"/>
  <c r="K34" i="20"/>
  <c r="H34" i="20"/>
  <c r="G34" i="20"/>
  <c r="F34" i="20"/>
  <c r="E34" i="20"/>
  <c r="D34" i="20"/>
  <c r="A34" i="20"/>
  <c r="AK33" i="20"/>
  <c r="AJ33" i="20"/>
  <c r="AH33" i="20"/>
  <c r="AE33" i="20"/>
  <c r="AB33" i="20"/>
  <c r="AF33" i="20" s="1"/>
  <c r="AA33" i="20"/>
  <c r="AI33" i="20" s="1"/>
  <c r="O33" i="20"/>
  <c r="M33" i="20"/>
  <c r="K33" i="20"/>
  <c r="H33" i="20"/>
  <c r="E33" i="20"/>
  <c r="D33" i="20"/>
  <c r="A33" i="20"/>
  <c r="AJ32" i="20"/>
  <c r="AD32" i="20"/>
  <c r="AB32" i="20"/>
  <c r="AA32" i="20"/>
  <c r="AI32" i="20" s="1"/>
  <c r="O32" i="20"/>
  <c r="M32" i="20"/>
  <c r="K32" i="20"/>
  <c r="G32" i="20"/>
  <c r="E32" i="20"/>
  <c r="D32" i="20"/>
  <c r="A32" i="20"/>
  <c r="AK31" i="20"/>
  <c r="AJ31" i="20"/>
  <c r="AI31" i="20"/>
  <c r="AB31" i="20"/>
  <c r="AA31" i="20"/>
  <c r="O31" i="20"/>
  <c r="M31" i="20"/>
  <c r="K31" i="20"/>
  <c r="E31" i="20"/>
  <c r="D31" i="20"/>
  <c r="A31" i="20"/>
  <c r="AJ30" i="20"/>
  <c r="AI30" i="20"/>
  <c r="AF30" i="20"/>
  <c r="AE30" i="20"/>
  <c r="AB30" i="20"/>
  <c r="AD30" i="20" s="1"/>
  <c r="AA30" i="20"/>
  <c r="O30" i="20"/>
  <c r="M30" i="20"/>
  <c r="K30" i="20"/>
  <c r="E30" i="20"/>
  <c r="D30" i="20"/>
  <c r="A30" i="20"/>
  <c r="AJ29" i="20"/>
  <c r="AH29" i="20"/>
  <c r="AK29" i="20" s="1"/>
  <c r="AG29" i="20"/>
  <c r="AE29" i="20"/>
  <c r="AD29" i="20"/>
  <c r="AB29" i="20"/>
  <c r="AF29" i="20" s="1"/>
  <c r="AA29" i="20"/>
  <c r="AI29" i="20" s="1"/>
  <c r="O29" i="20"/>
  <c r="M29" i="20"/>
  <c r="K29" i="20"/>
  <c r="E29" i="20"/>
  <c r="D29" i="20"/>
  <c r="A29" i="20"/>
  <c r="AQ28" i="20"/>
  <c r="AO28" i="20"/>
  <c r="AK28" i="20"/>
  <c r="AJ28" i="20"/>
  <c r="AI28" i="20"/>
  <c r="AF28" i="20"/>
  <c r="AE28" i="20"/>
  <c r="AB28" i="20"/>
  <c r="AD28" i="20" s="1"/>
  <c r="AA28" i="20"/>
  <c r="O28" i="20"/>
  <c r="M28" i="20"/>
  <c r="K28" i="20"/>
  <c r="E28" i="20"/>
  <c r="D28" i="20"/>
  <c r="A28" i="20"/>
  <c r="AN27" i="20"/>
  <c r="AL27" i="20"/>
  <c r="AJ27" i="20"/>
  <c r="AI27" i="20"/>
  <c r="AQ27" i="20" s="1"/>
  <c r="AF27" i="20"/>
  <c r="AE27" i="20"/>
  <c r="AD27" i="20"/>
  <c r="AB27" i="20"/>
  <c r="AA27" i="20"/>
  <c r="AK27" i="20" s="1"/>
  <c r="O27" i="20"/>
  <c r="M27" i="20"/>
  <c r="K27" i="20"/>
  <c r="H27" i="20"/>
  <c r="G27" i="20"/>
  <c r="E27" i="20"/>
  <c r="D27" i="20"/>
  <c r="A27" i="20"/>
  <c r="AJ26" i="20"/>
  <c r="AF26" i="20"/>
  <c r="AE26" i="20"/>
  <c r="AD26" i="20"/>
  <c r="AB26" i="20"/>
  <c r="AA26" i="20"/>
  <c r="AI26" i="20" s="1"/>
  <c r="O26" i="20"/>
  <c r="M26" i="20"/>
  <c r="K26" i="20"/>
  <c r="E26" i="20"/>
  <c r="H26" i="20" s="1"/>
  <c r="D26" i="20"/>
  <c r="A26" i="20"/>
  <c r="AJ25" i="20"/>
  <c r="AI25" i="20"/>
  <c r="AE25" i="20"/>
  <c r="AB25" i="20"/>
  <c r="AF25" i="20" s="1"/>
  <c r="AA25" i="20"/>
  <c r="O25" i="20"/>
  <c r="M25" i="20"/>
  <c r="K25" i="20"/>
  <c r="H25" i="20"/>
  <c r="F25" i="20"/>
  <c r="E25" i="20"/>
  <c r="D25" i="20"/>
  <c r="A25" i="20"/>
  <c r="AK24" i="20"/>
  <c r="AJ24" i="20"/>
  <c r="AD24" i="20"/>
  <c r="AB24" i="20"/>
  <c r="AA24" i="20"/>
  <c r="AI24" i="20" s="1"/>
  <c r="AQ24" i="20" s="1"/>
  <c r="O24" i="20"/>
  <c r="M24" i="20"/>
  <c r="K24" i="20"/>
  <c r="F24" i="20"/>
  <c r="E24" i="20"/>
  <c r="D24" i="20"/>
  <c r="A24" i="20"/>
  <c r="AJ23" i="20"/>
  <c r="AE23" i="20"/>
  <c r="AB23" i="20"/>
  <c r="AF23" i="20" s="1"/>
  <c r="AA23" i="20"/>
  <c r="O23" i="20"/>
  <c r="M23" i="20"/>
  <c r="K23" i="20"/>
  <c r="E23" i="20"/>
  <c r="H23" i="20" s="1"/>
  <c r="D23" i="20"/>
  <c r="A23" i="20"/>
  <c r="AP22" i="20"/>
  <c r="AJ22" i="20"/>
  <c r="AH22" i="20"/>
  <c r="AK22" i="20" s="1"/>
  <c r="AB22" i="20"/>
  <c r="AA22" i="20"/>
  <c r="O22" i="20"/>
  <c r="M22" i="20"/>
  <c r="K22" i="20"/>
  <c r="H22" i="20"/>
  <c r="E22" i="20"/>
  <c r="G22" i="20" s="1"/>
  <c r="D22" i="20"/>
  <c r="A22" i="20"/>
  <c r="AQ21" i="20"/>
  <c r="AK21" i="20"/>
  <c r="AN21" i="20" s="1"/>
  <c r="AJ21" i="20"/>
  <c r="AI21" i="20"/>
  <c r="AO21" i="20" s="1"/>
  <c r="AF21" i="20"/>
  <c r="AB21" i="20"/>
  <c r="AE21" i="20" s="1"/>
  <c r="AA21" i="20"/>
  <c r="O21" i="20"/>
  <c r="M21" i="20"/>
  <c r="K21" i="20"/>
  <c r="H21" i="20"/>
  <c r="G21" i="20"/>
  <c r="F21" i="20"/>
  <c r="E21" i="20"/>
  <c r="D21" i="20"/>
  <c r="A21" i="20"/>
  <c r="AJ20" i="20"/>
  <c r="AI20" i="20"/>
  <c r="AF20" i="20"/>
  <c r="AE20" i="20"/>
  <c r="AD20" i="20"/>
  <c r="AB20" i="20"/>
  <c r="AA20" i="20"/>
  <c r="O20" i="20"/>
  <c r="M20" i="20"/>
  <c r="K20" i="20"/>
  <c r="H20" i="20"/>
  <c r="F20" i="20"/>
  <c r="E20" i="20"/>
  <c r="D20" i="20"/>
  <c r="A20" i="20"/>
  <c r="AK19" i="20"/>
  <c r="AJ19" i="20"/>
  <c r="AD19" i="20"/>
  <c r="AB19" i="20"/>
  <c r="AA19" i="20"/>
  <c r="AI19" i="20" s="1"/>
  <c r="AQ19" i="20" s="1"/>
  <c r="O19" i="20"/>
  <c r="M19" i="20"/>
  <c r="K19" i="20"/>
  <c r="F19" i="20"/>
  <c r="E19" i="20"/>
  <c r="D19" i="20"/>
  <c r="A19" i="20"/>
  <c r="AK18" i="20"/>
  <c r="AJ18" i="20"/>
  <c r="AI18" i="20"/>
  <c r="AQ18" i="20" s="1"/>
  <c r="AB18" i="20"/>
  <c r="AA18" i="20"/>
  <c r="AP18" i="20" s="1"/>
  <c r="O18" i="20"/>
  <c r="M18" i="20"/>
  <c r="K18" i="20"/>
  <c r="H18" i="20"/>
  <c r="E18" i="20"/>
  <c r="G18" i="20" s="1"/>
  <c r="D18" i="20"/>
  <c r="A18" i="20"/>
  <c r="AS17" i="20"/>
  <c r="AK17" i="20"/>
  <c r="AM17" i="20" s="1"/>
  <c r="AJ17" i="20"/>
  <c r="AH17" i="20"/>
  <c r="AF17" i="20"/>
  <c r="AE17" i="20"/>
  <c r="AD17" i="20"/>
  <c r="AB17" i="20"/>
  <c r="AA17" i="20"/>
  <c r="AI17" i="20" s="1"/>
  <c r="O17" i="20"/>
  <c r="M17" i="20"/>
  <c r="K17" i="20"/>
  <c r="G17" i="20"/>
  <c r="E17" i="20"/>
  <c r="D17" i="20"/>
  <c r="A17" i="20"/>
  <c r="AS16" i="20"/>
  <c r="AJ16" i="20"/>
  <c r="AF16" i="20"/>
  <c r="AE16" i="20"/>
  <c r="AB16" i="20"/>
  <c r="AD16" i="20" s="1"/>
  <c r="AA16" i="20"/>
  <c r="O16" i="20"/>
  <c r="M16" i="20"/>
  <c r="K16" i="20"/>
  <c r="G16" i="20"/>
  <c r="E16" i="20"/>
  <c r="D16" i="20"/>
  <c r="A16" i="20"/>
  <c r="AS15" i="20"/>
  <c r="AP15" i="20"/>
  <c r="AJ15" i="20"/>
  <c r="AB15" i="20"/>
  <c r="AF15" i="20" s="1"/>
  <c r="AA15" i="20"/>
  <c r="AK15" i="20" s="1"/>
  <c r="O15" i="20"/>
  <c r="M15" i="20"/>
  <c r="K15" i="20"/>
  <c r="H15" i="20"/>
  <c r="G15" i="20"/>
  <c r="F15" i="20"/>
  <c r="E15" i="20"/>
  <c r="D15" i="20"/>
  <c r="A15" i="20"/>
  <c r="AN14" i="20"/>
  <c r="AJ14" i="20"/>
  <c r="AH14" i="20"/>
  <c r="AK14" i="20" s="1"/>
  <c r="AF14" i="20"/>
  <c r="AB14" i="20"/>
  <c r="AA14" i="20"/>
  <c r="O14" i="20"/>
  <c r="M14" i="20"/>
  <c r="K14" i="20"/>
  <c r="H14" i="20"/>
  <c r="G14" i="20"/>
  <c r="F14" i="20"/>
  <c r="E14" i="20"/>
  <c r="D14" i="20"/>
  <c r="A14" i="20"/>
  <c r="AJ13" i="20"/>
  <c r="AF13" i="20"/>
  <c r="AE13" i="20"/>
  <c r="AD13" i="20"/>
  <c r="AB13" i="20"/>
  <c r="AA13" i="20"/>
  <c r="O13" i="20"/>
  <c r="M13" i="20"/>
  <c r="K13" i="20"/>
  <c r="F13" i="20"/>
  <c r="E13" i="20"/>
  <c r="D13" i="20"/>
  <c r="A13" i="20"/>
  <c r="AQ12" i="20"/>
  <c r="AJ12" i="20"/>
  <c r="AI12" i="20"/>
  <c r="AF12" i="20"/>
  <c r="AE12" i="20"/>
  <c r="AD12" i="20"/>
  <c r="AB12" i="20"/>
  <c r="AA12" i="20"/>
  <c r="AK12" i="20" s="1"/>
  <c r="AL12" i="20" s="1"/>
  <c r="O12" i="20"/>
  <c r="M12" i="20"/>
  <c r="K12" i="20"/>
  <c r="H12" i="20"/>
  <c r="E12" i="20"/>
  <c r="D12" i="20"/>
  <c r="A12" i="20"/>
  <c r="AN11" i="20"/>
  <c r="AM11" i="20"/>
  <c r="AL11" i="20"/>
  <c r="AK11" i="20"/>
  <c r="AP11" i="20" s="1"/>
  <c r="AJ11" i="20"/>
  <c r="AH11" i="20"/>
  <c r="AF11" i="20"/>
  <c r="AE11" i="20"/>
  <c r="AD11" i="20"/>
  <c r="AB11" i="20"/>
  <c r="AA11" i="20"/>
  <c r="AI11" i="20" s="1"/>
  <c r="AQ11" i="20" s="1"/>
  <c r="O11" i="20"/>
  <c r="M11" i="20"/>
  <c r="K11" i="20"/>
  <c r="AU7" i="20" s="1"/>
  <c r="H11" i="20"/>
  <c r="F11" i="20"/>
  <c r="E11" i="20"/>
  <c r="D11" i="20"/>
  <c r="A11" i="20"/>
  <c r="AM10" i="20"/>
  <c r="AK10" i="20"/>
  <c r="AJ10" i="20"/>
  <c r="AH10" i="20"/>
  <c r="AF10" i="20"/>
  <c r="AE10" i="20"/>
  <c r="AD10" i="20"/>
  <c r="AB10" i="20"/>
  <c r="AA10" i="20"/>
  <c r="AI10" i="20" s="1"/>
  <c r="AQ10" i="20" s="1"/>
  <c r="O10" i="20"/>
  <c r="M10" i="20"/>
  <c r="K10" i="20"/>
  <c r="H10" i="20"/>
  <c r="E10" i="20"/>
  <c r="D10" i="20"/>
  <c r="A10" i="20"/>
  <c r="AN9" i="20"/>
  <c r="AL9" i="20"/>
  <c r="AK9" i="20"/>
  <c r="AJ9" i="20"/>
  <c r="AH9" i="20"/>
  <c r="AF9" i="20"/>
  <c r="AE9" i="20"/>
  <c r="AD9" i="20"/>
  <c r="AB9" i="20"/>
  <c r="AA9" i="20"/>
  <c r="AI9" i="20" s="1"/>
  <c r="AQ9" i="20" s="1"/>
  <c r="O9" i="20"/>
  <c r="M9" i="20"/>
  <c r="K9" i="20"/>
  <c r="H9" i="20"/>
  <c r="G9" i="20"/>
  <c r="F9" i="20"/>
  <c r="E9" i="20"/>
  <c r="D9" i="20"/>
  <c r="A9" i="20"/>
  <c r="AP8" i="20"/>
  <c r="AN8" i="20"/>
  <c r="AL8" i="20"/>
  <c r="AK8" i="20"/>
  <c r="AO8" i="20" s="1"/>
  <c r="AJ8" i="20"/>
  <c r="AH8" i="20"/>
  <c r="AG8" i="20"/>
  <c r="AE8" i="20"/>
  <c r="AD8" i="20"/>
  <c r="AB8" i="20"/>
  <c r="AF8" i="20" s="1"/>
  <c r="AA8" i="20"/>
  <c r="AI8" i="20" s="1"/>
  <c r="AQ8" i="20" s="1"/>
  <c r="O8" i="20"/>
  <c r="M8" i="20"/>
  <c r="K8" i="20"/>
  <c r="H8" i="20"/>
  <c r="F8" i="20"/>
  <c r="E8" i="20"/>
  <c r="D8" i="20"/>
  <c r="A8" i="20"/>
  <c r="AJ7" i="20"/>
  <c r="AG7" i="20"/>
  <c r="AF7" i="20"/>
  <c r="AE7" i="20"/>
  <c r="AB7" i="20"/>
  <c r="AD7" i="20" s="1"/>
  <c r="AA7" i="20"/>
  <c r="AI7" i="20" s="1"/>
  <c r="O7" i="20"/>
  <c r="M7" i="20"/>
  <c r="K7" i="20"/>
  <c r="G7" i="20"/>
  <c r="E7" i="20"/>
  <c r="H7" i="20" s="1"/>
  <c r="D7" i="20"/>
  <c r="A7" i="20"/>
  <c r="AJ6" i="20"/>
  <c r="AE6" i="20"/>
  <c r="AD6" i="20"/>
  <c r="AB6" i="20"/>
  <c r="AF6" i="20" s="1"/>
  <c r="AA6" i="20"/>
  <c r="AU6" i="20" s="1"/>
  <c r="O6" i="20"/>
  <c r="M6" i="20"/>
  <c r="K6" i="20"/>
  <c r="H6" i="20"/>
  <c r="F6" i="20"/>
  <c r="E6" i="20"/>
  <c r="G6" i="20" s="1"/>
  <c r="D6" i="20"/>
  <c r="A6" i="20"/>
  <c r="Z5" i="20"/>
  <c r="Y5" i="20"/>
  <c r="AG16" i="20" s="1"/>
  <c r="X5" i="20"/>
  <c r="W5" i="20"/>
  <c r="V5" i="20"/>
  <c r="AG13" i="20" s="1"/>
  <c r="U5" i="20"/>
  <c r="T5" i="20"/>
  <c r="AG15" i="20" s="1"/>
  <c r="P3" i="20"/>
  <c r="Q45" i="20" s="1"/>
  <c r="Z57" i="19"/>
  <c r="Y57" i="19"/>
  <c r="X57" i="19"/>
  <c r="W57" i="19"/>
  <c r="V57" i="19"/>
  <c r="U57" i="19"/>
  <c r="T57" i="19"/>
  <c r="Z56" i="19"/>
  <c r="Y56" i="19"/>
  <c r="X56" i="19"/>
  <c r="W56" i="19"/>
  <c r="V56" i="19"/>
  <c r="U56" i="19"/>
  <c r="T56" i="19"/>
  <c r="AJ55" i="19"/>
  <c r="AB55" i="19"/>
  <c r="AA55" i="19"/>
  <c r="AI55" i="19" s="1"/>
  <c r="O55" i="19"/>
  <c r="M55" i="19"/>
  <c r="K55" i="19"/>
  <c r="E55" i="19"/>
  <c r="G55" i="19" s="1"/>
  <c r="D55" i="19"/>
  <c r="A55" i="19"/>
  <c r="AJ54" i="19"/>
  <c r="AI54" i="19"/>
  <c r="AB54" i="19"/>
  <c r="AE54" i="19" s="1"/>
  <c r="AA54" i="19"/>
  <c r="O54" i="19"/>
  <c r="M54" i="19"/>
  <c r="K54" i="19"/>
  <c r="H54" i="19"/>
  <c r="E54" i="19"/>
  <c r="D54" i="19"/>
  <c r="A54" i="19"/>
  <c r="AJ53" i="19"/>
  <c r="AF53" i="19"/>
  <c r="AB53" i="19"/>
  <c r="AE53" i="19" s="1"/>
  <c r="AA53" i="19"/>
  <c r="O53" i="19"/>
  <c r="M53" i="19"/>
  <c r="K53" i="19"/>
  <c r="G53" i="19"/>
  <c r="F53" i="19"/>
  <c r="E53" i="19"/>
  <c r="D53" i="19"/>
  <c r="A53" i="19"/>
  <c r="AJ52" i="19"/>
  <c r="AF52" i="19"/>
  <c r="AE52" i="19"/>
  <c r="AD52" i="19"/>
  <c r="AB52" i="19"/>
  <c r="AA52" i="19"/>
  <c r="AI52" i="19" s="1"/>
  <c r="O52" i="19"/>
  <c r="M52" i="19"/>
  <c r="K52" i="19"/>
  <c r="E52" i="19"/>
  <c r="D52" i="19"/>
  <c r="A52" i="19"/>
  <c r="AK51" i="19"/>
  <c r="AJ51" i="19"/>
  <c r="AB51" i="19"/>
  <c r="AA51" i="19"/>
  <c r="AI51" i="19" s="1"/>
  <c r="AQ51" i="19" s="1"/>
  <c r="O51" i="19"/>
  <c r="M51" i="19"/>
  <c r="K51" i="19"/>
  <c r="E51" i="19"/>
  <c r="G51" i="19" s="1"/>
  <c r="D51" i="19"/>
  <c r="A51" i="19"/>
  <c r="AJ50" i="19"/>
  <c r="AI50" i="19"/>
  <c r="AB50" i="19"/>
  <c r="AF50" i="19" s="1"/>
  <c r="AA50" i="19"/>
  <c r="O50" i="19"/>
  <c r="M50" i="19"/>
  <c r="K50" i="19"/>
  <c r="H50" i="19"/>
  <c r="F50" i="19"/>
  <c r="E50" i="19"/>
  <c r="G50" i="19" s="1"/>
  <c r="D50" i="19"/>
  <c r="A50" i="19"/>
  <c r="AP49" i="19"/>
  <c r="AK49" i="19"/>
  <c r="AM49" i="19" s="1"/>
  <c r="AJ49" i="19"/>
  <c r="AI49" i="19"/>
  <c r="AQ49" i="19" s="1"/>
  <c r="AG49" i="19"/>
  <c r="AB49" i="19"/>
  <c r="AD49" i="19" s="1"/>
  <c r="AA49" i="19"/>
  <c r="O49" i="19"/>
  <c r="M49" i="19"/>
  <c r="K49" i="19"/>
  <c r="H49" i="19"/>
  <c r="G49" i="19"/>
  <c r="F49" i="19"/>
  <c r="E49" i="19"/>
  <c r="D49" i="19"/>
  <c r="A49" i="19"/>
  <c r="AO48" i="19"/>
  <c r="AN48" i="19"/>
  <c r="AK48" i="19"/>
  <c r="AM48" i="19" s="1"/>
  <c r="AJ48" i="19"/>
  <c r="AI48" i="19"/>
  <c r="AQ48" i="19" s="1"/>
  <c r="AF48" i="19"/>
  <c r="AE48" i="19"/>
  <c r="AB48" i="19"/>
  <c r="AD48" i="19" s="1"/>
  <c r="AA48" i="19"/>
  <c r="AP48" i="19" s="1"/>
  <c r="O48" i="19"/>
  <c r="M48" i="19"/>
  <c r="K48" i="19"/>
  <c r="E48" i="19"/>
  <c r="D48" i="19"/>
  <c r="A48" i="19"/>
  <c r="AO47" i="19"/>
  <c r="AM47" i="19"/>
  <c r="AL47" i="19"/>
  <c r="AK47" i="19"/>
  <c r="AN47" i="19" s="1"/>
  <c r="AJ47" i="19"/>
  <c r="AI47" i="19"/>
  <c r="AQ47" i="19" s="1"/>
  <c r="AF47" i="19"/>
  <c r="AD47" i="19"/>
  <c r="AB47" i="19"/>
  <c r="AE47" i="19" s="1"/>
  <c r="AA47" i="19"/>
  <c r="AP47" i="19" s="1"/>
  <c r="O47" i="19"/>
  <c r="M47" i="19"/>
  <c r="K47" i="19"/>
  <c r="H47" i="19"/>
  <c r="F47" i="19"/>
  <c r="E47" i="19"/>
  <c r="G47" i="19" s="1"/>
  <c r="D47" i="19"/>
  <c r="A47" i="19"/>
  <c r="AJ46" i="19"/>
  <c r="AB46" i="19"/>
  <c r="AF46" i="19" s="1"/>
  <c r="AA46" i="19"/>
  <c r="O46" i="19"/>
  <c r="M46" i="19"/>
  <c r="K46" i="19"/>
  <c r="H46" i="19"/>
  <c r="F46" i="19"/>
  <c r="E46" i="19"/>
  <c r="G46" i="19" s="1"/>
  <c r="D46" i="19"/>
  <c r="A46" i="19"/>
  <c r="AP45" i="19"/>
  <c r="AK45" i="19"/>
  <c r="AM45" i="19" s="1"/>
  <c r="AJ45" i="19"/>
  <c r="AI45" i="19"/>
  <c r="AQ45" i="19" s="1"/>
  <c r="AB45" i="19"/>
  <c r="AD45" i="19" s="1"/>
  <c r="AA45" i="19"/>
  <c r="O45" i="19"/>
  <c r="M45" i="19"/>
  <c r="K45" i="19"/>
  <c r="H45" i="19"/>
  <c r="G45" i="19"/>
  <c r="F45" i="19"/>
  <c r="E45" i="19"/>
  <c r="D45" i="19"/>
  <c r="A45" i="19"/>
  <c r="AO44" i="19"/>
  <c r="AN44" i="19"/>
  <c r="AK44" i="19"/>
  <c r="AP44" i="19" s="1"/>
  <c r="AJ44" i="19"/>
  <c r="AI44" i="19"/>
  <c r="AQ44" i="19" s="1"/>
  <c r="AF44" i="19"/>
  <c r="AE44" i="19"/>
  <c r="AB44" i="19"/>
  <c r="AD44" i="19" s="1"/>
  <c r="AA44" i="19"/>
  <c r="O44" i="19"/>
  <c r="M44" i="19"/>
  <c r="K44" i="19"/>
  <c r="E44" i="19"/>
  <c r="D44" i="19"/>
  <c r="A44" i="19"/>
  <c r="AO43" i="19"/>
  <c r="AM43" i="19"/>
  <c r="AL43" i="19"/>
  <c r="AK43" i="19"/>
  <c r="AN43" i="19" s="1"/>
  <c r="AJ43" i="19"/>
  <c r="AI43" i="19"/>
  <c r="AQ43" i="19" s="1"/>
  <c r="AF43" i="19"/>
  <c r="AD43" i="19"/>
  <c r="AB43" i="19"/>
  <c r="AE43" i="19" s="1"/>
  <c r="AA43" i="19"/>
  <c r="AP43" i="19" s="1"/>
  <c r="O43" i="19"/>
  <c r="M43" i="19"/>
  <c r="K43" i="19"/>
  <c r="H43" i="19"/>
  <c r="F43" i="19"/>
  <c r="E43" i="19"/>
  <c r="G43" i="19" s="1"/>
  <c r="D43" i="19"/>
  <c r="A43" i="19"/>
  <c r="AJ42" i="19"/>
  <c r="AB42" i="19"/>
  <c r="AA42" i="19"/>
  <c r="AI42" i="19" s="1"/>
  <c r="O42" i="19"/>
  <c r="M42" i="19"/>
  <c r="K42" i="19"/>
  <c r="E42" i="19"/>
  <c r="G42" i="19" s="1"/>
  <c r="D42" i="19"/>
  <c r="A42" i="19"/>
  <c r="AJ41" i="19"/>
  <c r="AI41" i="19"/>
  <c r="AB41" i="19"/>
  <c r="AF41" i="19" s="1"/>
  <c r="AA41" i="19"/>
  <c r="O41" i="19"/>
  <c r="M41" i="19"/>
  <c r="K41" i="19"/>
  <c r="F41" i="19"/>
  <c r="E41" i="19"/>
  <c r="H41" i="19" s="1"/>
  <c r="D41" i="19"/>
  <c r="A41" i="19"/>
  <c r="AJ40" i="19"/>
  <c r="AH40" i="19"/>
  <c r="AK40" i="19" s="1"/>
  <c r="AB40" i="19"/>
  <c r="AE40" i="19" s="1"/>
  <c r="AA40" i="19"/>
  <c r="O40" i="19"/>
  <c r="M40" i="19"/>
  <c r="K40" i="19"/>
  <c r="H40" i="19"/>
  <c r="E40" i="19"/>
  <c r="G40" i="19" s="1"/>
  <c r="D40" i="19"/>
  <c r="A40" i="19"/>
  <c r="AJ39" i="19"/>
  <c r="AF39" i="19"/>
  <c r="AB39" i="19"/>
  <c r="AE39" i="19" s="1"/>
  <c r="AA39" i="19"/>
  <c r="O39" i="19"/>
  <c r="M39" i="19"/>
  <c r="K39" i="19"/>
  <c r="H39" i="19"/>
  <c r="G39" i="19"/>
  <c r="F39" i="19"/>
  <c r="E39" i="19"/>
  <c r="D39" i="19"/>
  <c r="A39" i="19"/>
  <c r="AJ38" i="19"/>
  <c r="AF38" i="19"/>
  <c r="AE38" i="19"/>
  <c r="AD38" i="19"/>
  <c r="AB38" i="19"/>
  <c r="AA38" i="19"/>
  <c r="AI38" i="19" s="1"/>
  <c r="O38" i="19"/>
  <c r="M38" i="19"/>
  <c r="K38" i="19"/>
  <c r="E38" i="19"/>
  <c r="D38" i="19"/>
  <c r="A38" i="19"/>
  <c r="AK37" i="19"/>
  <c r="AJ37" i="19"/>
  <c r="AH37" i="19"/>
  <c r="AF37" i="19"/>
  <c r="AE37" i="19"/>
  <c r="AD37" i="19"/>
  <c r="AB37" i="19"/>
  <c r="AA37" i="19"/>
  <c r="AI37" i="19" s="1"/>
  <c r="AQ37" i="19" s="1"/>
  <c r="O37" i="19"/>
  <c r="M37" i="19"/>
  <c r="K37" i="19"/>
  <c r="H37" i="19"/>
  <c r="F37" i="19"/>
  <c r="E37" i="19"/>
  <c r="G37" i="19" s="1"/>
  <c r="D37" i="19"/>
  <c r="A37" i="19"/>
  <c r="AJ36" i="19"/>
  <c r="AB36" i="19"/>
  <c r="AF36" i="19" s="1"/>
  <c r="AA36" i="19"/>
  <c r="O36" i="19"/>
  <c r="M36" i="19"/>
  <c r="K36" i="19"/>
  <c r="F36" i="19"/>
  <c r="E36" i="19"/>
  <c r="H36" i="19" s="1"/>
  <c r="D36" i="19"/>
  <c r="A36" i="19"/>
  <c r="AJ35" i="19"/>
  <c r="AH35" i="19"/>
  <c r="AK35" i="19" s="1"/>
  <c r="AP35" i="19" s="1"/>
  <c r="AB35" i="19"/>
  <c r="AE35" i="19" s="1"/>
  <c r="AA35" i="19"/>
  <c r="O35" i="19"/>
  <c r="M35" i="19"/>
  <c r="K35" i="19"/>
  <c r="H35" i="19"/>
  <c r="E35" i="19"/>
  <c r="G35" i="19" s="1"/>
  <c r="D35" i="19"/>
  <c r="A35" i="19"/>
  <c r="AJ34" i="19"/>
  <c r="AF34" i="19"/>
  <c r="AD34" i="19"/>
  <c r="AB34" i="19"/>
  <c r="AE34" i="19" s="1"/>
  <c r="AA34" i="19"/>
  <c r="O34" i="19"/>
  <c r="M34" i="19"/>
  <c r="K34" i="19"/>
  <c r="H34" i="19"/>
  <c r="G34" i="19"/>
  <c r="F34" i="19"/>
  <c r="E34" i="19"/>
  <c r="D34" i="19"/>
  <c r="A34" i="19"/>
  <c r="AJ33" i="19"/>
  <c r="AH33" i="19"/>
  <c r="AK33" i="19" s="1"/>
  <c r="AF33" i="19"/>
  <c r="AE33" i="19"/>
  <c r="AB33" i="19"/>
  <c r="AD33" i="19" s="1"/>
  <c r="AA33" i="19"/>
  <c r="AI33" i="19" s="1"/>
  <c r="O33" i="19"/>
  <c r="M33" i="19"/>
  <c r="K33" i="19"/>
  <c r="E33" i="19"/>
  <c r="D33" i="19"/>
  <c r="A33" i="19"/>
  <c r="AJ32" i="19"/>
  <c r="AE32" i="19"/>
  <c r="AD32" i="19"/>
  <c r="AB32" i="19"/>
  <c r="AF32" i="19" s="1"/>
  <c r="AA32" i="19"/>
  <c r="AI32" i="19" s="1"/>
  <c r="O32" i="19"/>
  <c r="M32" i="19"/>
  <c r="K32" i="19"/>
  <c r="E32" i="19"/>
  <c r="D32" i="19"/>
  <c r="A32" i="19"/>
  <c r="AL31" i="19"/>
  <c r="AK31" i="19"/>
  <c r="AJ31" i="19"/>
  <c r="AI31" i="19"/>
  <c r="AQ31" i="19" s="1"/>
  <c r="AB31" i="19"/>
  <c r="AA31" i="19"/>
  <c r="O31" i="19"/>
  <c r="M31" i="19"/>
  <c r="K31" i="19"/>
  <c r="E31" i="19"/>
  <c r="G31" i="19" s="1"/>
  <c r="D31" i="19"/>
  <c r="A31" i="19"/>
  <c r="AJ30" i="19"/>
  <c r="AI30" i="19"/>
  <c r="AF30" i="19"/>
  <c r="AE30" i="19"/>
  <c r="AB30" i="19"/>
  <c r="AD30" i="19" s="1"/>
  <c r="AA30" i="19"/>
  <c r="O30" i="19"/>
  <c r="M30" i="19"/>
  <c r="K30" i="19"/>
  <c r="H30" i="19"/>
  <c r="E30" i="19"/>
  <c r="D30" i="19"/>
  <c r="A30" i="19"/>
  <c r="AJ29" i="19"/>
  <c r="AH29" i="19"/>
  <c r="AK29" i="19" s="1"/>
  <c r="AB29" i="19"/>
  <c r="AD29" i="19" s="1"/>
  <c r="AA29" i="19"/>
  <c r="O29" i="19"/>
  <c r="M29" i="19"/>
  <c r="K29" i="19"/>
  <c r="H29" i="19"/>
  <c r="G29" i="19"/>
  <c r="E29" i="19"/>
  <c r="D29" i="19"/>
  <c r="A29" i="19"/>
  <c r="AO28" i="19"/>
  <c r="AN28" i="19"/>
  <c r="AK28" i="19"/>
  <c r="AP28" i="19" s="1"/>
  <c r="AJ28" i="19"/>
  <c r="AI28" i="19"/>
  <c r="AQ28" i="19" s="1"/>
  <c r="AF28" i="19"/>
  <c r="AE28" i="19"/>
  <c r="AB28" i="19"/>
  <c r="AD28" i="19" s="1"/>
  <c r="AA28" i="19"/>
  <c r="O28" i="19"/>
  <c r="M28" i="19"/>
  <c r="K28" i="19"/>
  <c r="E28" i="19"/>
  <c r="D28" i="19"/>
  <c r="A28" i="19"/>
  <c r="AJ27" i="19"/>
  <c r="AF27" i="19"/>
  <c r="AD27" i="19"/>
  <c r="AB27" i="19"/>
  <c r="AE27" i="19" s="1"/>
  <c r="AA27" i="19"/>
  <c r="AI27" i="19" s="1"/>
  <c r="O27" i="19"/>
  <c r="M27" i="19"/>
  <c r="K27" i="19"/>
  <c r="H27" i="19"/>
  <c r="F27" i="19"/>
  <c r="E27" i="19"/>
  <c r="G27" i="19" s="1"/>
  <c r="D27" i="19"/>
  <c r="A27" i="19"/>
  <c r="AJ26" i="19"/>
  <c r="AB26" i="19"/>
  <c r="AE26" i="19" s="1"/>
  <c r="AA26" i="19"/>
  <c r="O26" i="19"/>
  <c r="M26" i="19"/>
  <c r="K26" i="19"/>
  <c r="G26" i="19"/>
  <c r="F26" i="19"/>
  <c r="E26" i="19"/>
  <c r="H26" i="19" s="1"/>
  <c r="D26" i="19"/>
  <c r="A26" i="19"/>
  <c r="AJ25" i="19"/>
  <c r="AB25" i="19"/>
  <c r="AF25" i="19" s="1"/>
  <c r="AA25" i="19"/>
  <c r="AK25" i="19" s="1"/>
  <c r="O25" i="19"/>
  <c r="M25" i="19"/>
  <c r="K25" i="19"/>
  <c r="H25" i="19"/>
  <c r="G25" i="19"/>
  <c r="E25" i="19"/>
  <c r="F25" i="19" s="1"/>
  <c r="D25" i="19"/>
  <c r="A25" i="19"/>
  <c r="AJ24" i="19"/>
  <c r="AI24" i="19"/>
  <c r="AE24" i="19"/>
  <c r="AB24" i="19"/>
  <c r="AD24" i="19" s="1"/>
  <c r="AA24" i="19"/>
  <c r="AK24" i="19" s="1"/>
  <c r="O24" i="19"/>
  <c r="M24" i="19"/>
  <c r="K24" i="19"/>
  <c r="H24" i="19"/>
  <c r="G24" i="19"/>
  <c r="F24" i="19"/>
  <c r="E24" i="19"/>
  <c r="D24" i="19"/>
  <c r="A24" i="19"/>
  <c r="AJ23" i="19"/>
  <c r="AF23" i="19"/>
  <c r="AE23" i="19"/>
  <c r="AD23" i="19"/>
  <c r="AB23" i="19"/>
  <c r="AA23" i="19"/>
  <c r="AC23" i="19" s="1"/>
  <c r="O23" i="19"/>
  <c r="M23" i="19"/>
  <c r="K23" i="19"/>
  <c r="H23" i="19"/>
  <c r="E23" i="19"/>
  <c r="F23" i="19" s="1"/>
  <c r="D23" i="19"/>
  <c r="A23" i="19"/>
  <c r="AJ22" i="19"/>
  <c r="AH22" i="19"/>
  <c r="AK22" i="19" s="1"/>
  <c r="AB22" i="19"/>
  <c r="AE22" i="19" s="1"/>
  <c r="AA22" i="19"/>
  <c r="AI22" i="19" s="1"/>
  <c r="O22" i="19"/>
  <c r="M22" i="19"/>
  <c r="K22" i="19"/>
  <c r="H22" i="19"/>
  <c r="G22" i="19"/>
  <c r="F22" i="19"/>
  <c r="E22" i="19"/>
  <c r="D22" i="19"/>
  <c r="A22" i="19"/>
  <c r="AJ21" i="19"/>
  <c r="AI21" i="19"/>
  <c r="AF21" i="19"/>
  <c r="AE21" i="19"/>
  <c r="AB21" i="19"/>
  <c r="AD21" i="19" s="1"/>
  <c r="AA21" i="19"/>
  <c r="AC21" i="19" s="1"/>
  <c r="O21" i="19"/>
  <c r="M21" i="19"/>
  <c r="K21" i="19"/>
  <c r="F21" i="19"/>
  <c r="E21" i="19"/>
  <c r="D21" i="19"/>
  <c r="A21" i="19"/>
  <c r="AP20" i="19"/>
  <c r="AO20" i="19"/>
  <c r="AM20" i="19"/>
  <c r="AL20" i="19"/>
  <c r="AK20" i="19"/>
  <c r="AN20" i="19" s="1"/>
  <c r="AJ20" i="19"/>
  <c r="AI20" i="19"/>
  <c r="AQ20" i="19" s="1"/>
  <c r="AF20" i="19"/>
  <c r="AD20" i="19"/>
  <c r="AB20" i="19"/>
  <c r="AE20" i="19" s="1"/>
  <c r="AA20" i="19"/>
  <c r="O20" i="19"/>
  <c r="M20" i="19"/>
  <c r="K20" i="19"/>
  <c r="H20" i="19"/>
  <c r="G20" i="19"/>
  <c r="F20" i="19"/>
  <c r="E20" i="19"/>
  <c r="D20" i="19"/>
  <c r="A20" i="19"/>
  <c r="AK19" i="19"/>
  <c r="AJ19" i="19"/>
  <c r="AB19" i="19"/>
  <c r="AF19" i="19" s="1"/>
  <c r="AA19" i="19"/>
  <c r="AP19" i="19" s="1"/>
  <c r="O19" i="19"/>
  <c r="M19" i="19"/>
  <c r="K19" i="19"/>
  <c r="E19" i="19"/>
  <c r="G19" i="19" s="1"/>
  <c r="D19" i="19"/>
  <c r="A19" i="19"/>
  <c r="AP18" i="19"/>
  <c r="AK18" i="19"/>
  <c r="AN18" i="19" s="1"/>
  <c r="AJ18" i="19"/>
  <c r="AI18" i="19"/>
  <c r="AQ18" i="19" s="1"/>
  <c r="AB18" i="19"/>
  <c r="AE18" i="19" s="1"/>
  <c r="AA18" i="19"/>
  <c r="O18" i="19"/>
  <c r="M18" i="19"/>
  <c r="K18" i="19"/>
  <c r="H18" i="19"/>
  <c r="G18" i="19"/>
  <c r="E18" i="19"/>
  <c r="F18" i="19" s="1"/>
  <c r="D18" i="19"/>
  <c r="A18" i="19"/>
  <c r="AS17" i="19"/>
  <c r="AJ17" i="19"/>
  <c r="AC17" i="19"/>
  <c r="AB17" i="19"/>
  <c r="AF17" i="19" s="1"/>
  <c r="AA17" i="19"/>
  <c r="O17" i="19"/>
  <c r="M17" i="19"/>
  <c r="K17" i="19"/>
  <c r="E17" i="19"/>
  <c r="H17" i="19" s="1"/>
  <c r="D17" i="19"/>
  <c r="A17" i="19"/>
  <c r="AS16" i="19"/>
  <c r="AJ16" i="19"/>
  <c r="AI16" i="19"/>
  <c r="AF16" i="19"/>
  <c r="AE16" i="19"/>
  <c r="AD16" i="19"/>
  <c r="AB16" i="19"/>
  <c r="AA16" i="19"/>
  <c r="AK16" i="19" s="1"/>
  <c r="O16" i="19"/>
  <c r="M16" i="19"/>
  <c r="K16" i="19"/>
  <c r="E16" i="19"/>
  <c r="D16" i="19"/>
  <c r="A16" i="19"/>
  <c r="AS15" i="19"/>
  <c r="AJ15" i="19"/>
  <c r="AG15" i="19"/>
  <c r="AF15" i="19"/>
  <c r="AB15" i="19"/>
  <c r="AD15" i="19" s="1"/>
  <c r="AA15" i="19"/>
  <c r="AC15" i="19" s="1"/>
  <c r="O15" i="19"/>
  <c r="M15" i="19"/>
  <c r="K15" i="19"/>
  <c r="G15" i="19"/>
  <c r="F15" i="19"/>
  <c r="E15" i="19"/>
  <c r="H15" i="19" s="1"/>
  <c r="D15" i="19"/>
  <c r="A15" i="19"/>
  <c r="AJ14" i="19"/>
  <c r="AH14" i="19"/>
  <c r="AK14" i="19" s="1"/>
  <c r="AF14" i="19"/>
  <c r="AE14" i="19"/>
  <c r="AB14" i="19"/>
  <c r="AD14" i="19" s="1"/>
  <c r="AA14" i="19"/>
  <c r="AC14" i="19" s="1"/>
  <c r="O14" i="19"/>
  <c r="M14" i="19"/>
  <c r="K14" i="19"/>
  <c r="F14" i="19"/>
  <c r="E14" i="19"/>
  <c r="D14" i="19"/>
  <c r="A14" i="19"/>
  <c r="AJ13" i="19"/>
  <c r="AG13" i="19"/>
  <c r="AE13" i="19"/>
  <c r="AD13" i="19"/>
  <c r="AB13" i="19"/>
  <c r="AF13" i="19" s="1"/>
  <c r="AA13" i="19"/>
  <c r="AK13" i="19" s="1"/>
  <c r="O13" i="19"/>
  <c r="M13" i="19"/>
  <c r="K13" i="19"/>
  <c r="E13" i="19"/>
  <c r="D13" i="19"/>
  <c r="A13" i="19"/>
  <c r="AO12" i="19"/>
  <c r="AM12" i="19"/>
  <c r="AL12" i="19"/>
  <c r="AK12" i="19"/>
  <c r="AP12" i="19" s="1"/>
  <c r="AJ12" i="19"/>
  <c r="AI12" i="19"/>
  <c r="AQ12" i="19" s="1"/>
  <c r="AF12" i="19"/>
  <c r="AD12" i="19"/>
  <c r="AB12" i="19"/>
  <c r="AE12" i="19" s="1"/>
  <c r="AA12" i="19"/>
  <c r="O12" i="19"/>
  <c r="M12" i="19"/>
  <c r="K12" i="19"/>
  <c r="H12" i="19"/>
  <c r="G12" i="19"/>
  <c r="F12" i="19"/>
  <c r="E12" i="19"/>
  <c r="D12" i="19"/>
  <c r="A12" i="19"/>
  <c r="AL11" i="19"/>
  <c r="AK11" i="19"/>
  <c r="AP11" i="19" s="1"/>
  <c r="AJ11" i="19"/>
  <c r="AH11" i="19"/>
  <c r="AF11" i="19"/>
  <c r="AD11" i="19"/>
  <c r="AB11" i="19"/>
  <c r="AE11" i="19" s="1"/>
  <c r="AA11" i="19"/>
  <c r="AI11" i="19" s="1"/>
  <c r="AQ11" i="19" s="1"/>
  <c r="O11" i="19"/>
  <c r="M11" i="19"/>
  <c r="K11" i="19"/>
  <c r="H11" i="19"/>
  <c r="G11" i="19"/>
  <c r="F11" i="19"/>
  <c r="E11" i="19"/>
  <c r="D11" i="19"/>
  <c r="A11" i="19"/>
  <c r="AL10" i="19"/>
  <c r="AK10" i="19"/>
  <c r="AP10" i="19" s="1"/>
  <c r="AJ10" i="19"/>
  <c r="AH10" i="19"/>
  <c r="AF10" i="19"/>
  <c r="AD10" i="19"/>
  <c r="AB10" i="19"/>
  <c r="AE10" i="19" s="1"/>
  <c r="AA10" i="19"/>
  <c r="AI10" i="19" s="1"/>
  <c r="AQ10" i="19" s="1"/>
  <c r="O10" i="19"/>
  <c r="M10" i="19"/>
  <c r="K10" i="19"/>
  <c r="H10" i="19"/>
  <c r="G10" i="19"/>
  <c r="F10" i="19"/>
  <c r="E10" i="19"/>
  <c r="D10" i="19"/>
  <c r="A10" i="19"/>
  <c r="AL9" i="19"/>
  <c r="AK9" i="19"/>
  <c r="AP9" i="19" s="1"/>
  <c r="AJ9" i="19"/>
  <c r="AH9" i="19"/>
  <c r="AF9" i="19"/>
  <c r="AD9" i="19"/>
  <c r="AB9" i="19"/>
  <c r="AE9" i="19" s="1"/>
  <c r="AA9" i="19"/>
  <c r="AI9" i="19" s="1"/>
  <c r="AQ9" i="19" s="1"/>
  <c r="O9" i="19"/>
  <c r="M9" i="19"/>
  <c r="K9" i="19"/>
  <c r="F9" i="19"/>
  <c r="E9" i="19"/>
  <c r="D9" i="19"/>
  <c r="A9" i="19"/>
  <c r="AL8" i="19"/>
  <c r="AK8" i="19"/>
  <c r="AP8" i="19" s="1"/>
  <c r="AJ8" i="19"/>
  <c r="AH8" i="19"/>
  <c r="AD8" i="19"/>
  <c r="AB8" i="19"/>
  <c r="AF8" i="19" s="1"/>
  <c r="AA8" i="19"/>
  <c r="AI8" i="19" s="1"/>
  <c r="AQ8" i="19" s="1"/>
  <c r="O8" i="19"/>
  <c r="M8" i="19"/>
  <c r="K8" i="19"/>
  <c r="F8" i="19"/>
  <c r="E8" i="19"/>
  <c r="D8" i="19"/>
  <c r="A8" i="19"/>
  <c r="AL7" i="19"/>
  <c r="AK7" i="19"/>
  <c r="AJ7" i="19"/>
  <c r="AC7" i="19"/>
  <c r="AB7" i="19"/>
  <c r="AF7" i="19" s="1"/>
  <c r="AA7" i="19"/>
  <c r="AI7" i="19" s="1"/>
  <c r="AQ7" i="19" s="1"/>
  <c r="O7" i="19"/>
  <c r="M7" i="19"/>
  <c r="K7" i="19"/>
  <c r="E7" i="19"/>
  <c r="H7" i="19" s="1"/>
  <c r="D7" i="19"/>
  <c r="A7" i="19"/>
  <c r="AJ6" i="19"/>
  <c r="AC6" i="19"/>
  <c r="AB6" i="19"/>
  <c r="AF6" i="19" s="1"/>
  <c r="AA6" i="19"/>
  <c r="O6" i="19"/>
  <c r="M6" i="19"/>
  <c r="K6" i="19"/>
  <c r="AU8" i="19" s="1"/>
  <c r="E6" i="19"/>
  <c r="H6" i="19" s="1"/>
  <c r="D6" i="19"/>
  <c r="A6" i="19"/>
  <c r="Z5" i="19"/>
  <c r="Y5" i="19"/>
  <c r="X5" i="19"/>
  <c r="AG26" i="19" s="1"/>
  <c r="W5" i="19"/>
  <c r="AG42" i="19" s="1"/>
  <c r="V5" i="19"/>
  <c r="U5" i="19"/>
  <c r="AG14" i="19" s="1"/>
  <c r="T5" i="19"/>
  <c r="P3" i="19"/>
  <c r="J42" i="19" s="1"/>
  <c r="Z57" i="18"/>
  <c r="Y57" i="18"/>
  <c r="X57" i="18"/>
  <c r="W57" i="18"/>
  <c r="V57" i="18"/>
  <c r="U57" i="18"/>
  <c r="T57" i="18"/>
  <c r="Z56" i="18"/>
  <c r="Y56" i="18"/>
  <c r="X56" i="18"/>
  <c r="W56" i="18"/>
  <c r="V56" i="18"/>
  <c r="U56" i="18"/>
  <c r="T56" i="18"/>
  <c r="AJ55" i="18"/>
  <c r="AB55" i="18"/>
  <c r="AF55" i="18" s="1"/>
  <c r="AA55" i="18"/>
  <c r="O55" i="18"/>
  <c r="M55" i="18"/>
  <c r="K55" i="18"/>
  <c r="H55" i="18"/>
  <c r="E55" i="18"/>
  <c r="G55" i="18" s="1"/>
  <c r="D55" i="18"/>
  <c r="A55" i="18"/>
  <c r="AJ54" i="18"/>
  <c r="AF54" i="18"/>
  <c r="AB54" i="18"/>
  <c r="AE54" i="18" s="1"/>
  <c r="AA54" i="18"/>
  <c r="O54" i="18"/>
  <c r="M54" i="18"/>
  <c r="K54" i="18"/>
  <c r="G54" i="18"/>
  <c r="F54" i="18"/>
  <c r="E54" i="18"/>
  <c r="D54" i="18"/>
  <c r="A54" i="18"/>
  <c r="AJ53" i="18"/>
  <c r="AE53" i="18"/>
  <c r="AD53" i="18"/>
  <c r="AB53" i="18"/>
  <c r="AF53" i="18" s="1"/>
  <c r="AA53" i="18"/>
  <c r="O53" i="18"/>
  <c r="M53" i="18"/>
  <c r="K53" i="18"/>
  <c r="E53" i="18"/>
  <c r="D53" i="18"/>
  <c r="A53" i="18"/>
  <c r="AK52" i="18"/>
  <c r="AJ52" i="18"/>
  <c r="AB52" i="18"/>
  <c r="AA52" i="18"/>
  <c r="AI52" i="18" s="1"/>
  <c r="O52" i="18"/>
  <c r="M52" i="18"/>
  <c r="K52" i="18"/>
  <c r="E52" i="18"/>
  <c r="D52" i="18"/>
  <c r="A52" i="18"/>
  <c r="AJ51" i="18"/>
  <c r="AE51" i="18"/>
  <c r="AB51" i="18"/>
  <c r="AF51" i="18" s="1"/>
  <c r="AA51" i="18"/>
  <c r="O51" i="18"/>
  <c r="M51" i="18"/>
  <c r="K51" i="18"/>
  <c r="H51" i="18"/>
  <c r="E51" i="18"/>
  <c r="G51" i="18" s="1"/>
  <c r="D51" i="18"/>
  <c r="A51" i="18"/>
  <c r="AJ50" i="18"/>
  <c r="AH50" i="18"/>
  <c r="AK50" i="18" s="1"/>
  <c r="AD50" i="18"/>
  <c r="AB50" i="18"/>
  <c r="AF50" i="18" s="1"/>
  <c r="AA50" i="18"/>
  <c r="AI50" i="18" s="1"/>
  <c r="O50" i="18"/>
  <c r="M50" i="18"/>
  <c r="K50" i="18"/>
  <c r="H50" i="18"/>
  <c r="G50" i="18"/>
  <c r="F50" i="18"/>
  <c r="E50" i="18"/>
  <c r="D50" i="18"/>
  <c r="A50" i="18"/>
  <c r="AO49" i="18"/>
  <c r="AN49" i="18"/>
  <c r="AK49" i="18"/>
  <c r="AM49" i="18" s="1"/>
  <c r="AJ49" i="18"/>
  <c r="AI49" i="18"/>
  <c r="AQ49" i="18" s="1"/>
  <c r="AF49" i="18"/>
  <c r="AE49" i="18"/>
  <c r="AB49" i="18"/>
  <c r="AD49" i="18" s="1"/>
  <c r="AA49" i="18"/>
  <c r="O49" i="18"/>
  <c r="M49" i="18"/>
  <c r="K49" i="18"/>
  <c r="E49" i="18"/>
  <c r="D49" i="18"/>
  <c r="A49" i="18"/>
  <c r="AM48" i="18"/>
  <c r="AL48" i="18"/>
  <c r="AK48" i="18"/>
  <c r="AP48" i="18" s="1"/>
  <c r="AJ48" i="18"/>
  <c r="AI48" i="18"/>
  <c r="AQ48" i="18" s="1"/>
  <c r="AF48" i="18"/>
  <c r="AD48" i="18"/>
  <c r="AB48" i="18"/>
  <c r="AE48" i="18" s="1"/>
  <c r="AA48" i="18"/>
  <c r="O48" i="18"/>
  <c r="M48" i="18"/>
  <c r="K48" i="18"/>
  <c r="H48" i="18"/>
  <c r="G48" i="18"/>
  <c r="F48" i="18"/>
  <c r="E48" i="18"/>
  <c r="D48" i="18"/>
  <c r="A48" i="18"/>
  <c r="AK47" i="18"/>
  <c r="AJ47" i="18"/>
  <c r="AB47" i="18"/>
  <c r="AA47" i="18"/>
  <c r="O47" i="18"/>
  <c r="M47" i="18"/>
  <c r="K47" i="18"/>
  <c r="F47" i="18"/>
  <c r="E47" i="18"/>
  <c r="H47" i="18" s="1"/>
  <c r="D47" i="18"/>
  <c r="A47" i="18"/>
  <c r="AP46" i="18"/>
  <c r="AK46" i="18"/>
  <c r="AO46" i="18" s="1"/>
  <c r="AJ46" i="18"/>
  <c r="AI46" i="18"/>
  <c r="AM46" i="18" s="1"/>
  <c r="AD46" i="18"/>
  <c r="AB46" i="18"/>
  <c r="AF46" i="18" s="1"/>
  <c r="AA46" i="18"/>
  <c r="O46" i="18"/>
  <c r="M46" i="18"/>
  <c r="K46" i="18"/>
  <c r="H46" i="18"/>
  <c r="G46" i="18"/>
  <c r="F46" i="18"/>
  <c r="E46" i="18"/>
  <c r="D46" i="18"/>
  <c r="A46" i="18"/>
  <c r="AO45" i="18"/>
  <c r="AN45" i="18"/>
  <c r="AK45" i="18"/>
  <c r="AM45" i="18" s="1"/>
  <c r="AJ45" i="18"/>
  <c r="AI45" i="18"/>
  <c r="AQ45" i="18" s="1"/>
  <c r="AF45" i="18"/>
  <c r="AE45" i="18"/>
  <c r="AB45" i="18"/>
  <c r="AD45" i="18" s="1"/>
  <c r="AA45" i="18"/>
  <c r="O45" i="18"/>
  <c r="M45" i="18"/>
  <c r="K45" i="18"/>
  <c r="F45" i="18"/>
  <c r="E45" i="18"/>
  <c r="D45" i="18"/>
  <c r="A45" i="18"/>
  <c r="AJ44" i="18"/>
  <c r="AI44" i="18"/>
  <c r="AF44" i="18"/>
  <c r="AD44" i="18"/>
  <c r="AB44" i="18"/>
  <c r="AE44" i="18" s="1"/>
  <c r="AA44" i="18"/>
  <c r="AK44" i="18" s="1"/>
  <c r="AL44" i="18" s="1"/>
  <c r="O44" i="18"/>
  <c r="M44" i="18"/>
  <c r="K44" i="18"/>
  <c r="H44" i="18"/>
  <c r="G44" i="18"/>
  <c r="F44" i="18"/>
  <c r="E44" i="18"/>
  <c r="D44" i="18"/>
  <c r="A44" i="18"/>
  <c r="AJ43" i="18"/>
  <c r="AB43" i="18"/>
  <c r="AA43" i="18"/>
  <c r="O43" i="18"/>
  <c r="M43" i="18"/>
  <c r="K43" i="18"/>
  <c r="F43" i="18"/>
  <c r="E43" i="18"/>
  <c r="H43" i="18" s="1"/>
  <c r="D43" i="18"/>
  <c r="A43" i="18"/>
  <c r="AJ42" i="18"/>
  <c r="AE42" i="18"/>
  <c r="AD42" i="18"/>
  <c r="AB42" i="18"/>
  <c r="AF42" i="18" s="1"/>
  <c r="AA42" i="18"/>
  <c r="AI42" i="18" s="1"/>
  <c r="O42" i="18"/>
  <c r="M42" i="18"/>
  <c r="K42" i="18"/>
  <c r="H42" i="18"/>
  <c r="E42" i="18"/>
  <c r="G42" i="18" s="1"/>
  <c r="D42" i="18"/>
  <c r="A42" i="18"/>
  <c r="AJ41" i="18"/>
  <c r="AH41" i="18"/>
  <c r="AK41" i="18" s="1"/>
  <c r="AD41" i="18"/>
  <c r="AB41" i="18"/>
  <c r="AF41" i="18" s="1"/>
  <c r="AA41" i="18"/>
  <c r="AI41" i="18" s="1"/>
  <c r="O41" i="18"/>
  <c r="M41" i="18"/>
  <c r="K41" i="18"/>
  <c r="H41" i="18"/>
  <c r="G41" i="18"/>
  <c r="E41" i="18"/>
  <c r="F41" i="18" s="1"/>
  <c r="D41" i="18"/>
  <c r="A41" i="18"/>
  <c r="AJ40" i="18"/>
  <c r="AF40" i="18"/>
  <c r="AB40" i="18"/>
  <c r="AE40" i="18" s="1"/>
  <c r="AA40" i="18"/>
  <c r="AI40" i="18" s="1"/>
  <c r="O40" i="18"/>
  <c r="M40" i="18"/>
  <c r="K40" i="18"/>
  <c r="G40" i="18"/>
  <c r="F40" i="18"/>
  <c r="E40" i="18"/>
  <c r="H40" i="18" s="1"/>
  <c r="D40" i="18"/>
  <c r="A40" i="18"/>
  <c r="AJ39" i="18"/>
  <c r="AE39" i="18"/>
  <c r="AD39" i="18"/>
  <c r="AB39" i="18"/>
  <c r="AF39" i="18" s="1"/>
  <c r="AA39" i="18"/>
  <c r="O39" i="18"/>
  <c r="M39" i="18"/>
  <c r="K39" i="18"/>
  <c r="E39" i="18"/>
  <c r="D39" i="18"/>
  <c r="A39" i="18"/>
  <c r="AK38" i="18"/>
  <c r="AJ38" i="18"/>
  <c r="AB38" i="18"/>
  <c r="AA38" i="18"/>
  <c r="AI38" i="18" s="1"/>
  <c r="AQ38" i="18" s="1"/>
  <c r="O38" i="18"/>
  <c r="M38" i="18"/>
  <c r="K38" i="18"/>
  <c r="G38" i="18"/>
  <c r="E38" i="18"/>
  <c r="D38" i="18"/>
  <c r="A38" i="18"/>
  <c r="AJ37" i="18"/>
  <c r="AB37" i="18"/>
  <c r="AA37" i="18"/>
  <c r="O37" i="18"/>
  <c r="M37" i="18"/>
  <c r="K37" i="18"/>
  <c r="F37" i="18"/>
  <c r="E37" i="18"/>
  <c r="H37" i="18" s="1"/>
  <c r="D37" i="18"/>
  <c r="A37" i="18"/>
  <c r="AJ36" i="18"/>
  <c r="AG36" i="18"/>
  <c r="AD36" i="18"/>
  <c r="AB36" i="18"/>
  <c r="AF36" i="18" s="1"/>
  <c r="AA36" i="18"/>
  <c r="O36" i="18"/>
  <c r="M36" i="18"/>
  <c r="K36" i="18"/>
  <c r="H36" i="18"/>
  <c r="G36" i="18"/>
  <c r="E36" i="18"/>
  <c r="F36" i="18" s="1"/>
  <c r="D36" i="18"/>
  <c r="A36" i="18"/>
  <c r="AO35" i="18"/>
  <c r="AJ35" i="18"/>
  <c r="AH35" i="18"/>
  <c r="AK35" i="18" s="1"/>
  <c r="AP35" i="18" s="1"/>
  <c r="AF35" i="18"/>
  <c r="AB35" i="18"/>
  <c r="AE35" i="18" s="1"/>
  <c r="AA35" i="18"/>
  <c r="AI35" i="18" s="1"/>
  <c r="O35" i="18"/>
  <c r="M35" i="18"/>
  <c r="K35" i="18"/>
  <c r="H35" i="18"/>
  <c r="G35" i="18"/>
  <c r="F35" i="18"/>
  <c r="E35" i="18"/>
  <c r="D35" i="18"/>
  <c r="A35" i="18"/>
  <c r="AJ34" i="18"/>
  <c r="AF34" i="18"/>
  <c r="AE34" i="18"/>
  <c r="AD34" i="18"/>
  <c r="AB34" i="18"/>
  <c r="AA34" i="18"/>
  <c r="O34" i="18"/>
  <c r="M34" i="18"/>
  <c r="K34" i="18"/>
  <c r="E34" i="18"/>
  <c r="D34" i="18"/>
  <c r="A34" i="18"/>
  <c r="AK33" i="18"/>
  <c r="AJ33" i="18"/>
  <c r="AH33" i="18"/>
  <c r="AF33" i="18"/>
  <c r="AE33" i="18"/>
  <c r="AD33" i="18"/>
  <c r="AB33" i="18"/>
  <c r="AA33" i="18"/>
  <c r="AI33" i="18" s="1"/>
  <c r="AQ33" i="18" s="1"/>
  <c r="O33" i="18"/>
  <c r="M33" i="18"/>
  <c r="K33" i="18"/>
  <c r="E33" i="18"/>
  <c r="D33" i="18"/>
  <c r="A33" i="18"/>
  <c r="AJ32" i="18"/>
  <c r="AB32" i="18"/>
  <c r="AA32" i="18"/>
  <c r="AI32" i="18" s="1"/>
  <c r="O32" i="18"/>
  <c r="M32" i="18"/>
  <c r="K32" i="18"/>
  <c r="G32" i="18"/>
  <c r="E32" i="18"/>
  <c r="D32" i="18"/>
  <c r="A32" i="18"/>
  <c r="AJ31" i="18"/>
  <c r="AB31" i="18"/>
  <c r="AA31" i="18"/>
  <c r="O31" i="18"/>
  <c r="M31" i="18"/>
  <c r="K31" i="18"/>
  <c r="H31" i="18"/>
  <c r="E31" i="18"/>
  <c r="D31" i="18"/>
  <c r="A31" i="18"/>
  <c r="AL30" i="18"/>
  <c r="AJ30" i="18"/>
  <c r="AI30" i="18"/>
  <c r="AQ30" i="18" s="1"/>
  <c r="AF30" i="18"/>
  <c r="AB30" i="18"/>
  <c r="AE30" i="18" s="1"/>
  <c r="AA30" i="18"/>
  <c r="AK30" i="18" s="1"/>
  <c r="O30" i="18"/>
  <c r="M30" i="18"/>
  <c r="K30" i="18"/>
  <c r="H30" i="18"/>
  <c r="G30" i="18"/>
  <c r="F30" i="18"/>
  <c r="E30" i="18"/>
  <c r="D30" i="18"/>
  <c r="A30" i="18"/>
  <c r="AJ29" i="18"/>
  <c r="AH29" i="18"/>
  <c r="AK29" i="18" s="1"/>
  <c r="AF29" i="18"/>
  <c r="AE29" i="18"/>
  <c r="AB29" i="18"/>
  <c r="AD29" i="18" s="1"/>
  <c r="AA29" i="18"/>
  <c r="O29" i="18"/>
  <c r="M29" i="18"/>
  <c r="K29" i="18"/>
  <c r="G29" i="18"/>
  <c r="E29" i="18"/>
  <c r="D29" i="18"/>
  <c r="A29" i="18"/>
  <c r="AQ28" i="18"/>
  <c r="AM28" i="18"/>
  <c r="AJ28" i="18"/>
  <c r="AI28" i="18"/>
  <c r="AF28" i="18"/>
  <c r="AE28" i="18"/>
  <c r="AD28" i="18"/>
  <c r="AB28" i="18"/>
  <c r="AA28" i="18"/>
  <c r="AK28" i="18" s="1"/>
  <c r="AO28" i="18" s="1"/>
  <c r="O28" i="18"/>
  <c r="M28" i="18"/>
  <c r="K28" i="18"/>
  <c r="H28" i="18"/>
  <c r="E28" i="18"/>
  <c r="D28" i="18"/>
  <c r="A28" i="18"/>
  <c r="AJ27" i="18"/>
  <c r="AF27" i="18"/>
  <c r="AB27" i="18"/>
  <c r="AA27" i="18"/>
  <c r="AK27" i="18" s="1"/>
  <c r="O27" i="18"/>
  <c r="M27" i="18"/>
  <c r="K27" i="18"/>
  <c r="F27" i="18"/>
  <c r="E27" i="18"/>
  <c r="H27" i="18" s="1"/>
  <c r="D27" i="18"/>
  <c r="A27" i="18"/>
  <c r="AJ26" i="18"/>
  <c r="AI26" i="18"/>
  <c r="AD26" i="18"/>
  <c r="AB26" i="18"/>
  <c r="AF26" i="18" s="1"/>
  <c r="AA26" i="18"/>
  <c r="O26" i="18"/>
  <c r="M26" i="18"/>
  <c r="K26" i="18"/>
  <c r="H26" i="18"/>
  <c r="G26" i="18"/>
  <c r="E26" i="18"/>
  <c r="F26" i="18" s="1"/>
  <c r="D26" i="18"/>
  <c r="A26" i="18"/>
  <c r="AJ25" i="18"/>
  <c r="AB25" i="18"/>
  <c r="AA25" i="18"/>
  <c r="AK25" i="18" s="1"/>
  <c r="O25" i="18"/>
  <c r="M25" i="18"/>
  <c r="K25" i="18"/>
  <c r="E25" i="18"/>
  <c r="D25" i="18"/>
  <c r="A25" i="18"/>
  <c r="AJ24" i="18"/>
  <c r="AF24" i="18"/>
  <c r="AE24" i="18"/>
  <c r="AD24" i="18"/>
  <c r="AB24" i="18"/>
  <c r="AA24" i="18"/>
  <c r="O24" i="18"/>
  <c r="M24" i="18"/>
  <c r="K24" i="18"/>
  <c r="H24" i="18"/>
  <c r="F24" i="18"/>
  <c r="E24" i="18"/>
  <c r="D24" i="18"/>
  <c r="A24" i="18"/>
  <c r="AJ23" i="18"/>
  <c r="AH23" i="18"/>
  <c r="AK23" i="18" s="1"/>
  <c r="AF23" i="18"/>
  <c r="AE23" i="18"/>
  <c r="AD23" i="18"/>
  <c r="AB23" i="18"/>
  <c r="AA23" i="18"/>
  <c r="O23" i="18"/>
  <c r="M23" i="18"/>
  <c r="K23" i="18"/>
  <c r="E23" i="18"/>
  <c r="D23" i="18"/>
  <c r="A23" i="18"/>
  <c r="AJ22" i="18"/>
  <c r="AF22" i="18"/>
  <c r="AE22" i="18"/>
  <c r="AD22" i="18"/>
  <c r="AB22" i="18"/>
  <c r="AA22" i="18"/>
  <c r="AI22" i="18" s="1"/>
  <c r="O22" i="18"/>
  <c r="M22" i="18"/>
  <c r="K22" i="18"/>
  <c r="F22" i="18"/>
  <c r="E22" i="18"/>
  <c r="D22" i="18"/>
  <c r="A22" i="18"/>
  <c r="AK21" i="18"/>
  <c r="AJ21" i="18"/>
  <c r="AB21" i="18"/>
  <c r="AA21" i="18"/>
  <c r="AI21" i="18" s="1"/>
  <c r="AQ21" i="18" s="1"/>
  <c r="O21" i="18"/>
  <c r="M21" i="18"/>
  <c r="K21" i="18"/>
  <c r="E21" i="18"/>
  <c r="H21" i="18" s="1"/>
  <c r="D21" i="18"/>
  <c r="A21" i="18"/>
  <c r="AK20" i="18"/>
  <c r="AQ20" i="18" s="1"/>
  <c r="AJ20" i="18"/>
  <c r="AI20" i="18"/>
  <c r="AB20" i="18"/>
  <c r="AA20" i="18"/>
  <c r="O20" i="18"/>
  <c r="M20" i="18"/>
  <c r="K20" i="18"/>
  <c r="H20" i="18"/>
  <c r="G20" i="18"/>
  <c r="E20" i="18"/>
  <c r="F20" i="18" s="1"/>
  <c r="D20" i="18"/>
  <c r="A20" i="18"/>
  <c r="AJ19" i="18"/>
  <c r="AI19" i="18"/>
  <c r="AF19" i="18"/>
  <c r="AE19" i="18"/>
  <c r="AB19" i="18"/>
  <c r="AD19" i="18" s="1"/>
  <c r="AA19" i="18"/>
  <c r="O19" i="18"/>
  <c r="M19" i="18"/>
  <c r="K19" i="18"/>
  <c r="H19" i="18"/>
  <c r="F19" i="18"/>
  <c r="E19" i="18"/>
  <c r="D19" i="18"/>
  <c r="A19" i="18"/>
  <c r="AJ18" i="18"/>
  <c r="AF18" i="18"/>
  <c r="AE18" i="18"/>
  <c r="AD18" i="18"/>
  <c r="AB18" i="18"/>
  <c r="AA18" i="18"/>
  <c r="AK18" i="18" s="1"/>
  <c r="O18" i="18"/>
  <c r="M18" i="18"/>
  <c r="K18" i="18"/>
  <c r="F18" i="18"/>
  <c r="E18" i="18"/>
  <c r="D18" i="18"/>
  <c r="A18" i="18"/>
  <c r="AS17" i="18"/>
  <c r="AJ17" i="18"/>
  <c r="AI17" i="18"/>
  <c r="AG17" i="18"/>
  <c r="AF17" i="18"/>
  <c r="AB17" i="18"/>
  <c r="AE17" i="18" s="1"/>
  <c r="AA17" i="18"/>
  <c r="O17" i="18"/>
  <c r="M17" i="18"/>
  <c r="K17" i="18"/>
  <c r="H17" i="18"/>
  <c r="G17" i="18"/>
  <c r="F17" i="18"/>
  <c r="E17" i="18"/>
  <c r="D17" i="18"/>
  <c r="A17" i="18"/>
  <c r="AS16" i="18"/>
  <c r="AJ16" i="18"/>
  <c r="AB16" i="18"/>
  <c r="AF16" i="18" s="1"/>
  <c r="AA16" i="18"/>
  <c r="O16" i="18"/>
  <c r="M16" i="18"/>
  <c r="K16" i="18"/>
  <c r="H16" i="18"/>
  <c r="F16" i="18"/>
  <c r="E16" i="18"/>
  <c r="G16" i="18" s="1"/>
  <c r="D16" i="18"/>
  <c r="A16" i="18"/>
  <c r="AS15" i="18"/>
  <c r="AK15" i="18"/>
  <c r="AO15" i="18" s="1"/>
  <c r="AJ15" i="18"/>
  <c r="AI15" i="18"/>
  <c r="AB15" i="18"/>
  <c r="AF15" i="18" s="1"/>
  <c r="AA15" i="18"/>
  <c r="O15" i="18"/>
  <c r="M15" i="18"/>
  <c r="K15" i="18"/>
  <c r="E15" i="18"/>
  <c r="D15" i="18"/>
  <c r="A15" i="18"/>
  <c r="AJ14" i="18"/>
  <c r="AB14" i="18"/>
  <c r="AA14" i="18"/>
  <c r="O14" i="18"/>
  <c r="M14" i="18"/>
  <c r="K14" i="18"/>
  <c r="E14" i="18"/>
  <c r="D14" i="18"/>
  <c r="A14" i="18"/>
  <c r="AJ13" i="18"/>
  <c r="AI13" i="18"/>
  <c r="AB13" i="18"/>
  <c r="AD13" i="18" s="1"/>
  <c r="AA13" i="18"/>
  <c r="AK13" i="18" s="1"/>
  <c r="O13" i="18"/>
  <c r="M13" i="18"/>
  <c r="K13" i="18"/>
  <c r="H13" i="18"/>
  <c r="E13" i="18"/>
  <c r="G13" i="18" s="1"/>
  <c r="D13" i="18"/>
  <c r="A13" i="18"/>
  <c r="AK12" i="18"/>
  <c r="AJ12" i="18"/>
  <c r="AB12" i="18"/>
  <c r="AA12" i="18"/>
  <c r="AI12" i="18" s="1"/>
  <c r="AQ12" i="18" s="1"/>
  <c r="O12" i="18"/>
  <c r="M12" i="18"/>
  <c r="K12" i="18"/>
  <c r="H12" i="18"/>
  <c r="G12" i="18"/>
  <c r="E12" i="18"/>
  <c r="F12" i="18" s="1"/>
  <c r="D12" i="18"/>
  <c r="A12" i="18"/>
  <c r="AJ11" i="18"/>
  <c r="AB11" i="18"/>
  <c r="AD11" i="18" s="1"/>
  <c r="AA11" i="18"/>
  <c r="AI11" i="18" s="1"/>
  <c r="O11" i="18"/>
  <c r="M11" i="18"/>
  <c r="K11" i="18"/>
  <c r="H11" i="18"/>
  <c r="E11" i="18"/>
  <c r="F11" i="18" s="1"/>
  <c r="D11" i="18"/>
  <c r="A11" i="18"/>
  <c r="AJ10" i="18"/>
  <c r="AI10" i="18"/>
  <c r="AH10" i="18"/>
  <c r="AK10" i="18" s="1"/>
  <c r="AE10" i="18"/>
  <c r="AD10" i="18"/>
  <c r="AB10" i="18"/>
  <c r="AF10" i="18" s="1"/>
  <c r="AA10" i="18"/>
  <c r="O10" i="18"/>
  <c r="M10" i="18"/>
  <c r="K10" i="18"/>
  <c r="E10" i="18"/>
  <c r="F10" i="18" s="1"/>
  <c r="D10" i="18"/>
  <c r="A10" i="18"/>
  <c r="AJ9" i="18"/>
  <c r="AB9" i="18"/>
  <c r="AF9" i="18" s="1"/>
  <c r="AA9" i="18"/>
  <c r="AI9" i="18" s="1"/>
  <c r="O9" i="18"/>
  <c r="M9" i="18"/>
  <c r="K9" i="18"/>
  <c r="H9" i="18"/>
  <c r="E9" i="18"/>
  <c r="F9" i="18" s="1"/>
  <c r="D9" i="18"/>
  <c r="A9" i="18"/>
  <c r="AU8" i="18"/>
  <c r="AJ8" i="18"/>
  <c r="AI8" i="18"/>
  <c r="AH8" i="18"/>
  <c r="AK8" i="18" s="1"/>
  <c r="AG8" i="18"/>
  <c r="AE8" i="18"/>
  <c r="AD8" i="18"/>
  <c r="AB8" i="18"/>
  <c r="AF8" i="18" s="1"/>
  <c r="AA8" i="18"/>
  <c r="O8" i="18"/>
  <c r="M8" i="18"/>
  <c r="K8" i="18"/>
  <c r="E8" i="18"/>
  <c r="F8" i="18" s="1"/>
  <c r="D8" i="18"/>
  <c r="A8" i="18"/>
  <c r="AJ7" i="18"/>
  <c r="AF7" i="18"/>
  <c r="AE7" i="18"/>
  <c r="AD7" i="18"/>
  <c r="AB7" i="18"/>
  <c r="AA7" i="18"/>
  <c r="AC7" i="18" s="1"/>
  <c r="O7" i="18"/>
  <c r="M7" i="18"/>
  <c r="K7" i="18"/>
  <c r="E7" i="18"/>
  <c r="D7" i="18"/>
  <c r="A7" i="18"/>
  <c r="AJ6" i="18"/>
  <c r="AG6" i="18"/>
  <c r="AF6" i="18"/>
  <c r="AE6" i="18"/>
  <c r="AD6" i="18"/>
  <c r="AB6" i="18"/>
  <c r="AA6" i="18"/>
  <c r="AC15" i="18" s="1"/>
  <c r="O6" i="18"/>
  <c r="M6" i="18"/>
  <c r="K6" i="18"/>
  <c r="AU7" i="18" s="1"/>
  <c r="E6" i="18"/>
  <c r="D6" i="18"/>
  <c r="A6" i="18"/>
  <c r="Z5" i="18"/>
  <c r="Y5" i="18"/>
  <c r="AG11" i="18" s="1"/>
  <c r="X5" i="18"/>
  <c r="W5" i="18"/>
  <c r="V5" i="18"/>
  <c r="AG13" i="18" s="1"/>
  <c r="U5" i="18"/>
  <c r="AG23" i="18" s="1"/>
  <c r="T5" i="18"/>
  <c r="AG24" i="18" s="1"/>
  <c r="P3" i="18"/>
  <c r="P35" i="18" s="1"/>
  <c r="Z57" i="17"/>
  <c r="Y57" i="17"/>
  <c r="X57" i="17"/>
  <c r="W57" i="17"/>
  <c r="V57" i="17"/>
  <c r="U57" i="17"/>
  <c r="T57" i="17"/>
  <c r="Z56" i="17"/>
  <c r="Y56" i="17"/>
  <c r="X56" i="17"/>
  <c r="W56" i="17"/>
  <c r="V56" i="17"/>
  <c r="U56" i="17"/>
  <c r="T56" i="17"/>
  <c r="AJ55" i="17"/>
  <c r="AH55" i="17"/>
  <c r="AK55" i="17" s="1"/>
  <c r="AP55" i="17" s="1"/>
  <c r="AB55" i="17"/>
  <c r="AF55" i="17" s="1"/>
  <c r="AA55" i="17"/>
  <c r="O55" i="17"/>
  <c r="M55" i="17"/>
  <c r="K55" i="17"/>
  <c r="H55" i="17"/>
  <c r="E55" i="17"/>
  <c r="G55" i="17" s="1"/>
  <c r="D55" i="17"/>
  <c r="A55" i="17"/>
  <c r="AJ54" i="17"/>
  <c r="AF54" i="17"/>
  <c r="AB54" i="17"/>
  <c r="AE54" i="17" s="1"/>
  <c r="AA54" i="17"/>
  <c r="O54" i="17"/>
  <c r="M54" i="17"/>
  <c r="K54" i="17"/>
  <c r="F54" i="17"/>
  <c r="E54" i="17"/>
  <c r="D54" i="17"/>
  <c r="A54" i="17"/>
  <c r="AJ53" i="17"/>
  <c r="AD53" i="17"/>
  <c r="AB53" i="17"/>
  <c r="AF53" i="17" s="1"/>
  <c r="AA53" i="17"/>
  <c r="O53" i="17"/>
  <c r="M53" i="17"/>
  <c r="K53" i="17"/>
  <c r="G53" i="17"/>
  <c r="E53" i="17"/>
  <c r="D53" i="17"/>
  <c r="A53" i="17"/>
  <c r="AK52" i="17"/>
  <c r="AJ52" i="17"/>
  <c r="AB52" i="17"/>
  <c r="AA52" i="17"/>
  <c r="AI52" i="17" s="1"/>
  <c r="AQ52" i="17" s="1"/>
  <c r="O52" i="17"/>
  <c r="M52" i="17"/>
  <c r="K52" i="17"/>
  <c r="E52" i="17"/>
  <c r="D52" i="17"/>
  <c r="A52" i="17"/>
  <c r="AJ51" i="17"/>
  <c r="AI51" i="17"/>
  <c r="AE51" i="17"/>
  <c r="AB51" i="17"/>
  <c r="AF51" i="17" s="1"/>
  <c r="AA51" i="17"/>
  <c r="O51" i="17"/>
  <c r="M51" i="17"/>
  <c r="K51" i="17"/>
  <c r="H51" i="17"/>
  <c r="E51" i="17"/>
  <c r="G51" i="17" s="1"/>
  <c r="D51" i="17"/>
  <c r="A51" i="17"/>
  <c r="AJ50" i="17"/>
  <c r="AH50" i="17"/>
  <c r="AK50" i="17" s="1"/>
  <c r="AB50" i="17"/>
  <c r="AF50" i="17" s="1"/>
  <c r="AA50" i="17"/>
  <c r="O50" i="17"/>
  <c r="M50" i="17"/>
  <c r="K50" i="17"/>
  <c r="H50" i="17"/>
  <c r="G50" i="17"/>
  <c r="F50" i="17"/>
  <c r="E50" i="17"/>
  <c r="D50" i="17"/>
  <c r="A50" i="17"/>
  <c r="AN49" i="17"/>
  <c r="AK49" i="17"/>
  <c r="AM49" i="17" s="1"/>
  <c r="AJ49" i="17"/>
  <c r="AI49" i="17"/>
  <c r="AQ49" i="17" s="1"/>
  <c r="AE49" i="17"/>
  <c r="AB49" i="17"/>
  <c r="AD49" i="17" s="1"/>
  <c r="AA49" i="17"/>
  <c r="O49" i="17"/>
  <c r="M49" i="17"/>
  <c r="K49" i="17"/>
  <c r="E49" i="17"/>
  <c r="D49" i="17"/>
  <c r="A49" i="17"/>
  <c r="AO48" i="17"/>
  <c r="AL48" i="17"/>
  <c r="AK48" i="17"/>
  <c r="AN48" i="17" s="1"/>
  <c r="AJ48" i="17"/>
  <c r="AI48" i="17"/>
  <c r="AQ48" i="17" s="1"/>
  <c r="AF48" i="17"/>
  <c r="AB48" i="17"/>
  <c r="AE48" i="17" s="1"/>
  <c r="AA48" i="17"/>
  <c r="AP48" i="17" s="1"/>
  <c r="O48" i="17"/>
  <c r="M48" i="17"/>
  <c r="K48" i="17"/>
  <c r="H48" i="17"/>
  <c r="G48" i="17"/>
  <c r="F48" i="17"/>
  <c r="E48" i="17"/>
  <c r="D48" i="17"/>
  <c r="A48" i="17"/>
  <c r="AJ47" i="17"/>
  <c r="AF47" i="17"/>
  <c r="AD47" i="17"/>
  <c r="AB47" i="17"/>
  <c r="AE47" i="17" s="1"/>
  <c r="AA47" i="17"/>
  <c r="O47" i="17"/>
  <c r="M47" i="17"/>
  <c r="K47" i="17"/>
  <c r="F47" i="17"/>
  <c r="E47" i="17"/>
  <c r="H47" i="17" s="1"/>
  <c r="D47" i="17"/>
  <c r="A47" i="17"/>
  <c r="AP46" i="17"/>
  <c r="AK46" i="17"/>
  <c r="AJ46" i="17"/>
  <c r="AB46" i="17"/>
  <c r="AF46" i="17" s="1"/>
  <c r="AA46" i="17"/>
  <c r="O46" i="17"/>
  <c r="M46" i="17"/>
  <c r="K46" i="17"/>
  <c r="H46" i="17"/>
  <c r="G46" i="17"/>
  <c r="E46" i="17"/>
  <c r="F46" i="17" s="1"/>
  <c r="D46" i="17"/>
  <c r="A46" i="17"/>
  <c r="AN45" i="17"/>
  <c r="AK45" i="17"/>
  <c r="AM45" i="17" s="1"/>
  <c r="AJ45" i="17"/>
  <c r="AI45" i="17"/>
  <c r="AQ45" i="17" s="1"/>
  <c r="AE45" i="17"/>
  <c r="AB45" i="17"/>
  <c r="AD45" i="17" s="1"/>
  <c r="AA45" i="17"/>
  <c r="O45" i="17"/>
  <c r="M45" i="17"/>
  <c r="K45" i="17"/>
  <c r="E45" i="17"/>
  <c r="D45" i="17"/>
  <c r="A45" i="17"/>
  <c r="AL44" i="17"/>
  <c r="AJ44" i="17"/>
  <c r="AI44" i="17"/>
  <c r="AQ44" i="17" s="1"/>
  <c r="AF44" i="17"/>
  <c r="AE44" i="17"/>
  <c r="AB44" i="17"/>
  <c r="AD44" i="17" s="1"/>
  <c r="AA44" i="17"/>
  <c r="AK44" i="17" s="1"/>
  <c r="O44" i="17"/>
  <c r="M44" i="17"/>
  <c r="K44" i="17"/>
  <c r="H44" i="17"/>
  <c r="F44" i="17"/>
  <c r="E44" i="17"/>
  <c r="D44" i="17"/>
  <c r="A44" i="17"/>
  <c r="AJ43" i="17"/>
  <c r="AF43" i="17"/>
  <c r="AE43" i="17"/>
  <c r="AD43" i="17"/>
  <c r="AB43" i="17"/>
  <c r="AA43" i="17"/>
  <c r="O43" i="17"/>
  <c r="M43" i="17"/>
  <c r="K43" i="17"/>
  <c r="F43" i="17"/>
  <c r="E43" i="17"/>
  <c r="H43" i="17" s="1"/>
  <c r="D43" i="17"/>
  <c r="A43" i="17"/>
  <c r="AJ42" i="17"/>
  <c r="AH42" i="17"/>
  <c r="AK42" i="17" s="1"/>
  <c r="AE42" i="17"/>
  <c r="AB42" i="17"/>
  <c r="AF42" i="17" s="1"/>
  <c r="AA42" i="17"/>
  <c r="AI42" i="17" s="1"/>
  <c r="O42" i="17"/>
  <c r="M42" i="17"/>
  <c r="K42" i="17"/>
  <c r="H42" i="17"/>
  <c r="E42" i="17"/>
  <c r="G42" i="17" s="1"/>
  <c r="D42" i="17"/>
  <c r="A42" i="17"/>
  <c r="AJ41" i="17"/>
  <c r="AB41" i="17"/>
  <c r="AF41" i="17" s="1"/>
  <c r="AA41" i="17"/>
  <c r="AI41" i="17" s="1"/>
  <c r="O41" i="17"/>
  <c r="M41" i="17"/>
  <c r="K41" i="17"/>
  <c r="G41" i="17"/>
  <c r="E41" i="17"/>
  <c r="F41" i="17" s="1"/>
  <c r="D41" i="17"/>
  <c r="A41" i="17"/>
  <c r="AJ40" i="17"/>
  <c r="AF40" i="17"/>
  <c r="AB40" i="17"/>
  <c r="AE40" i="17" s="1"/>
  <c r="AA40" i="17"/>
  <c r="O40" i="17"/>
  <c r="M40" i="17"/>
  <c r="K40" i="17"/>
  <c r="H40" i="17"/>
  <c r="F40" i="17"/>
  <c r="E40" i="17"/>
  <c r="G40" i="17" s="1"/>
  <c r="D40" i="17"/>
  <c r="A40" i="17"/>
  <c r="AJ39" i="17"/>
  <c r="AF39" i="17"/>
  <c r="AD39" i="17"/>
  <c r="AB39" i="17"/>
  <c r="AE39" i="17" s="1"/>
  <c r="AA39" i="17"/>
  <c r="O39" i="17"/>
  <c r="M39" i="17"/>
  <c r="K39" i="17"/>
  <c r="H39" i="17"/>
  <c r="G39" i="17"/>
  <c r="F39" i="17"/>
  <c r="E39" i="17"/>
  <c r="D39" i="17"/>
  <c r="A39" i="17"/>
  <c r="AN38" i="17"/>
  <c r="AK38" i="17"/>
  <c r="AJ38" i="17"/>
  <c r="AE38" i="17"/>
  <c r="AB38" i="17"/>
  <c r="AA38" i="17"/>
  <c r="AI38" i="17" s="1"/>
  <c r="AQ38" i="17" s="1"/>
  <c r="O38" i="17"/>
  <c r="M38" i="17"/>
  <c r="K38" i="17"/>
  <c r="E38" i="17"/>
  <c r="D38" i="17"/>
  <c r="A38" i="17"/>
  <c r="AJ37" i="17"/>
  <c r="AF37" i="17"/>
  <c r="AE37" i="17"/>
  <c r="AD37" i="17"/>
  <c r="AB37" i="17"/>
  <c r="AA37" i="17"/>
  <c r="O37" i="17"/>
  <c r="M37" i="17"/>
  <c r="K37" i="17"/>
  <c r="E37" i="17"/>
  <c r="H37" i="17" s="1"/>
  <c r="D37" i="17"/>
  <c r="A37" i="17"/>
  <c r="AP36" i="17"/>
  <c r="AK36" i="17"/>
  <c r="AJ36" i="17"/>
  <c r="AB36" i="17"/>
  <c r="AA36" i="17"/>
  <c r="AI36" i="17" s="1"/>
  <c r="O36" i="17"/>
  <c r="M36" i="17"/>
  <c r="K36" i="17"/>
  <c r="H36" i="17"/>
  <c r="G36" i="17"/>
  <c r="E36" i="17"/>
  <c r="F36" i="17" s="1"/>
  <c r="D36" i="17"/>
  <c r="A36" i="17"/>
  <c r="AJ35" i="17"/>
  <c r="AF35" i="17"/>
  <c r="AB35" i="17"/>
  <c r="AE35" i="17" s="1"/>
  <c r="AA35" i="17"/>
  <c r="O35" i="17"/>
  <c r="M35" i="17"/>
  <c r="K35" i="17"/>
  <c r="H35" i="17"/>
  <c r="G35" i="17"/>
  <c r="F35" i="17"/>
  <c r="E35" i="17"/>
  <c r="D35" i="17"/>
  <c r="A35" i="17"/>
  <c r="AJ34" i="17"/>
  <c r="AF34" i="17"/>
  <c r="AD34" i="17"/>
  <c r="AB34" i="17"/>
  <c r="AE34" i="17" s="1"/>
  <c r="AA34" i="17"/>
  <c r="O34" i="17"/>
  <c r="M34" i="17"/>
  <c r="K34" i="17"/>
  <c r="H34" i="17"/>
  <c r="G34" i="17"/>
  <c r="F34" i="17"/>
  <c r="E34" i="17"/>
  <c r="D34" i="17"/>
  <c r="A34" i="17"/>
  <c r="AK33" i="17"/>
  <c r="AJ33" i="17"/>
  <c r="AH33" i="17"/>
  <c r="AF33" i="17"/>
  <c r="AB33" i="17"/>
  <c r="AE33" i="17" s="1"/>
  <c r="AA33" i="17"/>
  <c r="AI33" i="17" s="1"/>
  <c r="AQ33" i="17" s="1"/>
  <c r="O33" i="17"/>
  <c r="M33" i="17"/>
  <c r="K33" i="17"/>
  <c r="H33" i="17"/>
  <c r="G33" i="17"/>
  <c r="F33" i="17"/>
  <c r="E33" i="17"/>
  <c r="D33" i="17"/>
  <c r="A33" i="17"/>
  <c r="AJ32" i="17"/>
  <c r="AE32" i="17"/>
  <c r="AB32" i="17"/>
  <c r="AA32" i="17"/>
  <c r="AI32" i="17" s="1"/>
  <c r="O32" i="17"/>
  <c r="M32" i="17"/>
  <c r="K32" i="17"/>
  <c r="E32" i="17"/>
  <c r="D32" i="17"/>
  <c r="A32" i="17"/>
  <c r="AJ31" i="17"/>
  <c r="AI31" i="17"/>
  <c r="AE31" i="17"/>
  <c r="AD31" i="17"/>
  <c r="AB31" i="17"/>
  <c r="AF31" i="17" s="1"/>
  <c r="AA31" i="17"/>
  <c r="O31" i="17"/>
  <c r="M31" i="17"/>
  <c r="K31" i="17"/>
  <c r="H31" i="17"/>
  <c r="E31" i="17"/>
  <c r="G31" i="17" s="1"/>
  <c r="D31" i="17"/>
  <c r="A31" i="17"/>
  <c r="AJ30" i="17"/>
  <c r="AF30" i="17"/>
  <c r="AB30" i="17"/>
  <c r="AE30" i="17" s="1"/>
  <c r="AA30" i="17"/>
  <c r="O30" i="17"/>
  <c r="M30" i="17"/>
  <c r="K30" i="17"/>
  <c r="G30" i="17"/>
  <c r="F30" i="17"/>
  <c r="E30" i="17"/>
  <c r="H30" i="17" s="1"/>
  <c r="D30" i="17"/>
  <c r="A30" i="17"/>
  <c r="AJ29" i="17"/>
  <c r="AH29" i="17"/>
  <c r="AK29" i="17" s="1"/>
  <c r="AE29" i="17"/>
  <c r="AB29" i="17"/>
  <c r="AD29" i="17" s="1"/>
  <c r="AA29" i="17"/>
  <c r="O29" i="17"/>
  <c r="M29" i="17"/>
  <c r="K29" i="17"/>
  <c r="E29" i="17"/>
  <c r="D29" i="17"/>
  <c r="A29" i="17"/>
  <c r="AJ28" i="17"/>
  <c r="AI28" i="17"/>
  <c r="AF28" i="17"/>
  <c r="AD28" i="17"/>
  <c r="AB28" i="17"/>
  <c r="AE28" i="17" s="1"/>
  <c r="AA28" i="17"/>
  <c r="AK28" i="17" s="1"/>
  <c r="AL28" i="17" s="1"/>
  <c r="O28" i="17"/>
  <c r="M28" i="17"/>
  <c r="K28" i="17"/>
  <c r="H28" i="17"/>
  <c r="G28" i="17"/>
  <c r="F28" i="17"/>
  <c r="E28" i="17"/>
  <c r="D28" i="17"/>
  <c r="A28" i="17"/>
  <c r="AJ27" i="17"/>
  <c r="AF27" i="17"/>
  <c r="AD27" i="17"/>
  <c r="AB27" i="17"/>
  <c r="AE27" i="17" s="1"/>
  <c r="AA27" i="17"/>
  <c r="O27" i="17"/>
  <c r="M27" i="17"/>
  <c r="K27" i="17"/>
  <c r="F27" i="17"/>
  <c r="E27" i="17"/>
  <c r="H27" i="17" s="1"/>
  <c r="D27" i="17"/>
  <c r="A27" i="17"/>
  <c r="AK26" i="17"/>
  <c r="AJ26" i="17"/>
  <c r="AD26" i="17"/>
  <c r="AB26" i="17"/>
  <c r="AA26" i="17"/>
  <c r="AI26" i="17" s="1"/>
  <c r="O26" i="17"/>
  <c r="M26" i="17"/>
  <c r="K26" i="17"/>
  <c r="H26" i="17"/>
  <c r="G26" i="17"/>
  <c r="E26" i="17"/>
  <c r="F26" i="17" s="1"/>
  <c r="D26" i="17"/>
  <c r="A26" i="17"/>
  <c r="AK25" i="17"/>
  <c r="AN25" i="17" s="1"/>
  <c r="AJ25" i="17"/>
  <c r="AE25" i="17"/>
  <c r="AB25" i="17"/>
  <c r="AA25" i="17"/>
  <c r="O25" i="17"/>
  <c r="M25" i="17"/>
  <c r="K25" i="17"/>
  <c r="E25" i="17"/>
  <c r="D25" i="17"/>
  <c r="A25" i="17"/>
  <c r="AN24" i="17"/>
  <c r="AL24" i="17"/>
  <c r="AJ24" i="17"/>
  <c r="AB24" i="17"/>
  <c r="AF24" i="17" s="1"/>
  <c r="AA24" i="17"/>
  <c r="AK24" i="17" s="1"/>
  <c r="O24" i="17"/>
  <c r="M24" i="17"/>
  <c r="K24" i="17"/>
  <c r="E24" i="17"/>
  <c r="D24" i="17"/>
  <c r="A24" i="17"/>
  <c r="AJ23" i="17"/>
  <c r="AF23" i="17"/>
  <c r="AD23" i="17"/>
  <c r="AB23" i="17"/>
  <c r="AE23" i="17" s="1"/>
  <c r="AA23" i="17"/>
  <c r="O23" i="17"/>
  <c r="M23" i="17"/>
  <c r="K23" i="17"/>
  <c r="H23" i="17"/>
  <c r="F23" i="17"/>
  <c r="E23" i="17"/>
  <c r="G23" i="17" s="1"/>
  <c r="D23" i="17"/>
  <c r="A23" i="17"/>
  <c r="AJ22" i="17"/>
  <c r="AH22" i="17"/>
  <c r="AK22" i="17" s="1"/>
  <c r="AE22" i="17"/>
  <c r="AB22" i="17"/>
  <c r="AF22" i="17" s="1"/>
  <c r="AA22" i="17"/>
  <c r="AI22" i="17" s="1"/>
  <c r="AQ22" i="17" s="1"/>
  <c r="O22" i="17"/>
  <c r="M22" i="17"/>
  <c r="K22" i="17"/>
  <c r="H22" i="17"/>
  <c r="E22" i="17"/>
  <c r="G22" i="17" s="1"/>
  <c r="D22" i="17"/>
  <c r="A22" i="17"/>
  <c r="AJ21" i="17"/>
  <c r="AI21" i="17"/>
  <c r="AQ21" i="17" s="1"/>
  <c r="AF21" i="17"/>
  <c r="AB21" i="17"/>
  <c r="AE21" i="17" s="1"/>
  <c r="AA21" i="17"/>
  <c r="AK21" i="17" s="1"/>
  <c r="O21" i="17"/>
  <c r="M21" i="17"/>
  <c r="K21" i="17"/>
  <c r="H21" i="17"/>
  <c r="G21" i="17"/>
  <c r="F21" i="17"/>
  <c r="E21" i="17"/>
  <c r="D21" i="17"/>
  <c r="A21" i="17"/>
  <c r="AJ20" i="17"/>
  <c r="AF20" i="17"/>
  <c r="AE20" i="17"/>
  <c r="AD20" i="17"/>
  <c r="AB20" i="17"/>
  <c r="AA20" i="17"/>
  <c r="AC20" i="17" s="1"/>
  <c r="O20" i="17"/>
  <c r="M20" i="17"/>
  <c r="K20" i="17"/>
  <c r="G20" i="17"/>
  <c r="F20" i="17"/>
  <c r="E20" i="17"/>
  <c r="D20" i="17"/>
  <c r="A20" i="17"/>
  <c r="AK19" i="17"/>
  <c r="AP19" i="17" s="1"/>
  <c r="AJ19" i="17"/>
  <c r="AG19" i="17"/>
  <c r="AB19" i="17"/>
  <c r="AF19" i="17" s="1"/>
  <c r="AA19" i="17"/>
  <c r="AI19" i="17" s="1"/>
  <c r="AQ19" i="17" s="1"/>
  <c r="O19" i="17"/>
  <c r="M19" i="17"/>
  <c r="K19" i="17"/>
  <c r="G19" i="17"/>
  <c r="E19" i="17"/>
  <c r="D19" i="17"/>
  <c r="A19" i="17"/>
  <c r="AN18" i="17"/>
  <c r="AK18" i="17"/>
  <c r="AO18" i="17" s="1"/>
  <c r="AJ18" i="17"/>
  <c r="AI18" i="17"/>
  <c r="AQ18" i="17" s="1"/>
  <c r="AE18" i="17"/>
  <c r="AB18" i="17"/>
  <c r="AF18" i="17" s="1"/>
  <c r="AA18" i="17"/>
  <c r="AP18" i="17" s="1"/>
  <c r="O18" i="17"/>
  <c r="M18" i="17"/>
  <c r="K18" i="17"/>
  <c r="H18" i="17"/>
  <c r="E18" i="17"/>
  <c r="G18" i="17" s="1"/>
  <c r="D18" i="17"/>
  <c r="A18" i="17"/>
  <c r="AS17" i="17"/>
  <c r="AK17" i="17"/>
  <c r="AJ17" i="17"/>
  <c r="AH17" i="17"/>
  <c r="AF17" i="17"/>
  <c r="AE17" i="17"/>
  <c r="AD17" i="17"/>
  <c r="AC17" i="17"/>
  <c r="AB17" i="17"/>
  <c r="AA17" i="17"/>
  <c r="AI17" i="17" s="1"/>
  <c r="AQ17" i="17" s="1"/>
  <c r="O17" i="17"/>
  <c r="M17" i="17"/>
  <c r="K17" i="17"/>
  <c r="H17" i="17"/>
  <c r="E17" i="17"/>
  <c r="D17" i="17"/>
  <c r="A17" i="17"/>
  <c r="AS16" i="17"/>
  <c r="AN16" i="17"/>
  <c r="AK16" i="17"/>
  <c r="AM16" i="17" s="1"/>
  <c r="AJ16" i="17"/>
  <c r="AI16" i="17"/>
  <c r="AQ16" i="17" s="1"/>
  <c r="AG16" i="17"/>
  <c r="AE16" i="17"/>
  <c r="AB16" i="17"/>
  <c r="AD16" i="17" s="1"/>
  <c r="AA16" i="17"/>
  <c r="AC16" i="17" s="1"/>
  <c r="O16" i="17"/>
  <c r="M16" i="17"/>
  <c r="K16" i="17"/>
  <c r="E16" i="17"/>
  <c r="D16" i="17"/>
  <c r="A16" i="17"/>
  <c r="AS15" i="17"/>
  <c r="AJ15" i="17"/>
  <c r="AG15" i="17"/>
  <c r="AF15" i="17"/>
  <c r="AD15" i="17"/>
  <c r="AB15" i="17"/>
  <c r="AE15" i="17" s="1"/>
  <c r="AA15" i="17"/>
  <c r="AC15" i="17" s="1"/>
  <c r="O15" i="17"/>
  <c r="M15" i="17"/>
  <c r="K15" i="17"/>
  <c r="H15" i="17"/>
  <c r="G15" i="17"/>
  <c r="F15" i="17"/>
  <c r="E15" i="17"/>
  <c r="D15" i="17"/>
  <c r="A15" i="17"/>
  <c r="AN14" i="17"/>
  <c r="AK14" i="17"/>
  <c r="AJ14" i="17"/>
  <c r="AH14" i="17"/>
  <c r="AF14" i="17"/>
  <c r="AE14" i="17"/>
  <c r="AD14" i="17"/>
  <c r="AB14" i="17"/>
  <c r="AA14" i="17"/>
  <c r="AI14" i="17" s="1"/>
  <c r="AQ14" i="17" s="1"/>
  <c r="O14" i="17"/>
  <c r="M14" i="17"/>
  <c r="K14" i="17"/>
  <c r="H14" i="17"/>
  <c r="F14" i="17"/>
  <c r="E14" i="17"/>
  <c r="D14" i="17"/>
  <c r="A14" i="17"/>
  <c r="AN13" i="17"/>
  <c r="AK13" i="17"/>
  <c r="AM13" i="17" s="1"/>
  <c r="AJ13" i="17"/>
  <c r="AI13" i="17"/>
  <c r="AQ13" i="17" s="1"/>
  <c r="AG13" i="17"/>
  <c r="AE13" i="17"/>
  <c r="AB13" i="17"/>
  <c r="AD13" i="17" s="1"/>
  <c r="AA13" i="17"/>
  <c r="O13" i="17"/>
  <c r="M13" i="17"/>
  <c r="K13" i="17"/>
  <c r="E13" i="17"/>
  <c r="D13" i="17"/>
  <c r="A13" i="17"/>
  <c r="AJ12" i="17"/>
  <c r="AG12" i="17"/>
  <c r="AF12" i="17"/>
  <c r="AE12" i="17"/>
  <c r="AD12" i="17"/>
  <c r="AB12" i="17"/>
  <c r="AA12" i="17"/>
  <c r="AC12" i="17" s="1"/>
  <c r="O12" i="17"/>
  <c r="M12" i="17"/>
  <c r="K12" i="17"/>
  <c r="F12" i="17"/>
  <c r="E12" i="17"/>
  <c r="D12" i="17"/>
  <c r="A12" i="17"/>
  <c r="AJ11" i="17"/>
  <c r="AF11" i="17"/>
  <c r="AE11" i="17"/>
  <c r="AD11" i="17"/>
  <c r="AB11" i="17"/>
  <c r="AA11" i="17"/>
  <c r="AC11" i="17" s="1"/>
  <c r="O11" i="17"/>
  <c r="M11" i="17"/>
  <c r="K11" i="17"/>
  <c r="F11" i="17"/>
  <c r="E11" i="17"/>
  <c r="D11" i="17"/>
  <c r="A11" i="17"/>
  <c r="AJ10" i="17"/>
  <c r="AF10" i="17"/>
  <c r="AE10" i="17"/>
  <c r="AD10" i="17"/>
  <c r="AB10" i="17"/>
  <c r="AA10" i="17"/>
  <c r="AC10" i="17" s="1"/>
  <c r="O10" i="17"/>
  <c r="M10" i="17"/>
  <c r="K10" i="17"/>
  <c r="F10" i="17"/>
  <c r="E10" i="17"/>
  <c r="D10" i="17"/>
  <c r="A10" i="17"/>
  <c r="AJ9" i="17"/>
  <c r="AF9" i="17"/>
  <c r="AE9" i="17"/>
  <c r="AD9" i="17"/>
  <c r="AB9" i="17"/>
  <c r="AA9" i="17"/>
  <c r="AC9" i="17" s="1"/>
  <c r="O9" i="17"/>
  <c r="M9" i="17"/>
  <c r="K9" i="17"/>
  <c r="F9" i="17"/>
  <c r="E9" i="17"/>
  <c r="D9" i="17"/>
  <c r="A9" i="17"/>
  <c r="AJ8" i="17"/>
  <c r="AF8" i="17"/>
  <c r="AE8" i="17"/>
  <c r="AD8" i="17"/>
  <c r="AB8" i="17"/>
  <c r="AA8" i="17"/>
  <c r="AC8" i="17" s="1"/>
  <c r="O8" i="17"/>
  <c r="M8" i="17"/>
  <c r="K8" i="17"/>
  <c r="F8" i="17"/>
  <c r="E8" i="17"/>
  <c r="D8" i="17"/>
  <c r="A8" i="17"/>
  <c r="AN7" i="17"/>
  <c r="AL7" i="17"/>
  <c r="AK7" i="17"/>
  <c r="AO7" i="17" s="1"/>
  <c r="AJ7" i="17"/>
  <c r="AI7" i="17"/>
  <c r="AQ7" i="17" s="1"/>
  <c r="AE7" i="17"/>
  <c r="AC7" i="17"/>
  <c r="AB7" i="17"/>
  <c r="AF7" i="17" s="1"/>
  <c r="AA7" i="17"/>
  <c r="AP7" i="17" s="1"/>
  <c r="O7" i="17"/>
  <c r="M7" i="17"/>
  <c r="K7" i="17"/>
  <c r="H7" i="17"/>
  <c r="E7" i="17"/>
  <c r="D7" i="17"/>
  <c r="A7" i="17"/>
  <c r="AK6" i="17"/>
  <c r="AJ6" i="17"/>
  <c r="AH6" i="17"/>
  <c r="AE6" i="17"/>
  <c r="AC6" i="17"/>
  <c r="AB6" i="17"/>
  <c r="AF6" i="17" s="1"/>
  <c r="AA6" i="17"/>
  <c r="AC44" i="17" s="1"/>
  <c r="O6" i="17"/>
  <c r="M6" i="17"/>
  <c r="K6" i="17"/>
  <c r="H6" i="17"/>
  <c r="E6" i="17"/>
  <c r="D6" i="17"/>
  <c r="A6" i="17"/>
  <c r="Z5" i="17"/>
  <c r="AG36" i="17" s="1"/>
  <c r="Y5" i="17"/>
  <c r="AG41" i="17" s="1"/>
  <c r="X5" i="17"/>
  <c r="AG26" i="17" s="1"/>
  <c r="W5" i="17"/>
  <c r="AG42" i="17" s="1"/>
  <c r="V5" i="17"/>
  <c r="U5" i="17"/>
  <c r="AG14" i="17" s="1"/>
  <c r="T5" i="17"/>
  <c r="P3" i="17"/>
  <c r="Q15" i="17" s="1"/>
  <c r="Z57" i="16"/>
  <c r="Y57" i="16"/>
  <c r="X57" i="16"/>
  <c r="W57" i="16"/>
  <c r="V57" i="16"/>
  <c r="U57" i="16"/>
  <c r="T57" i="16"/>
  <c r="Z56" i="16"/>
  <c r="Y56" i="16"/>
  <c r="X56" i="16"/>
  <c r="W56" i="16"/>
  <c r="V56" i="16"/>
  <c r="U56" i="16"/>
  <c r="T56" i="16"/>
  <c r="AJ55" i="16"/>
  <c r="AB55" i="16"/>
  <c r="AF55" i="16" s="1"/>
  <c r="AA55" i="16"/>
  <c r="O55" i="16"/>
  <c r="M55" i="16"/>
  <c r="K55" i="16"/>
  <c r="H55" i="16"/>
  <c r="E55" i="16"/>
  <c r="G55" i="16" s="1"/>
  <c r="D55" i="16"/>
  <c r="A55" i="16"/>
  <c r="AJ54" i="16"/>
  <c r="AF54" i="16"/>
  <c r="AB54" i="16"/>
  <c r="AE54" i="16" s="1"/>
  <c r="AA54" i="16"/>
  <c r="O54" i="16"/>
  <c r="M54" i="16"/>
  <c r="K54" i="16"/>
  <c r="G54" i="16"/>
  <c r="F54" i="16"/>
  <c r="E54" i="16"/>
  <c r="D54" i="16"/>
  <c r="A54" i="16"/>
  <c r="AJ53" i="16"/>
  <c r="AF53" i="16"/>
  <c r="AE53" i="16"/>
  <c r="AD53" i="16"/>
  <c r="AB53" i="16"/>
  <c r="AA53" i="16"/>
  <c r="O53" i="16"/>
  <c r="M53" i="16"/>
  <c r="K53" i="16"/>
  <c r="E53" i="16"/>
  <c r="D53" i="16"/>
  <c r="A53" i="16"/>
  <c r="AK52" i="16"/>
  <c r="AL52" i="16" s="1"/>
  <c r="AJ52" i="16"/>
  <c r="AB52" i="16"/>
  <c r="AA52" i="16"/>
  <c r="AI52" i="16" s="1"/>
  <c r="O52" i="16"/>
  <c r="M52" i="16"/>
  <c r="K52" i="16"/>
  <c r="G52" i="16"/>
  <c r="E52" i="16"/>
  <c r="D52" i="16"/>
  <c r="A52" i="16"/>
  <c r="AJ51" i="16"/>
  <c r="AI51" i="16"/>
  <c r="AE51" i="16"/>
  <c r="AB51" i="16"/>
  <c r="AF51" i="16" s="1"/>
  <c r="AA51" i="16"/>
  <c r="O51" i="16"/>
  <c r="M51" i="16"/>
  <c r="K51" i="16"/>
  <c r="H51" i="16"/>
  <c r="E51" i="16"/>
  <c r="G51" i="16" s="1"/>
  <c r="D51" i="16"/>
  <c r="A51" i="16"/>
  <c r="AJ50" i="16"/>
  <c r="AH50" i="16"/>
  <c r="AK50" i="16" s="1"/>
  <c r="AD50" i="16"/>
  <c r="AB50" i="16"/>
  <c r="AF50" i="16" s="1"/>
  <c r="AA50" i="16"/>
  <c r="O50" i="16"/>
  <c r="M50" i="16"/>
  <c r="K50" i="16"/>
  <c r="H50" i="16"/>
  <c r="G50" i="16"/>
  <c r="F50" i="16"/>
  <c r="E50" i="16"/>
  <c r="D50" i="16"/>
  <c r="A50" i="16"/>
  <c r="AO49" i="16"/>
  <c r="AN49" i="16"/>
  <c r="AK49" i="16"/>
  <c r="AM49" i="16" s="1"/>
  <c r="AJ49" i="16"/>
  <c r="AI49" i="16"/>
  <c r="AQ49" i="16" s="1"/>
  <c r="AF49" i="16"/>
  <c r="AE49" i="16"/>
  <c r="AB49" i="16"/>
  <c r="AD49" i="16" s="1"/>
  <c r="AA49" i="16"/>
  <c r="O49" i="16"/>
  <c r="M49" i="16"/>
  <c r="K49" i="16"/>
  <c r="E49" i="16"/>
  <c r="D49" i="16"/>
  <c r="A49" i="16"/>
  <c r="AM48" i="16"/>
  <c r="AL48" i="16"/>
  <c r="AK48" i="16"/>
  <c r="AN48" i="16" s="1"/>
  <c r="AJ48" i="16"/>
  <c r="AI48" i="16"/>
  <c r="AQ48" i="16" s="1"/>
  <c r="AF48" i="16"/>
  <c r="AD48" i="16"/>
  <c r="AB48" i="16"/>
  <c r="AE48" i="16" s="1"/>
  <c r="AA48" i="16"/>
  <c r="AP48" i="16" s="1"/>
  <c r="O48" i="16"/>
  <c r="M48" i="16"/>
  <c r="K48" i="16"/>
  <c r="H48" i="16"/>
  <c r="F48" i="16"/>
  <c r="E48" i="16"/>
  <c r="D48" i="16"/>
  <c r="A48" i="16"/>
  <c r="AJ47" i="16"/>
  <c r="AB47" i="16"/>
  <c r="AA47" i="16"/>
  <c r="O47" i="16"/>
  <c r="M47" i="16"/>
  <c r="K47" i="16"/>
  <c r="H47" i="16"/>
  <c r="F47" i="16"/>
  <c r="E47" i="16"/>
  <c r="G47" i="16" s="1"/>
  <c r="D47" i="16"/>
  <c r="A47" i="16"/>
  <c r="AQ46" i="16"/>
  <c r="AP46" i="16"/>
  <c r="AK46" i="16"/>
  <c r="AJ46" i="16"/>
  <c r="AI46" i="16"/>
  <c r="AM46" i="16" s="1"/>
  <c r="AD46" i="16"/>
  <c r="AB46" i="16"/>
  <c r="AF46" i="16" s="1"/>
  <c r="AA46" i="16"/>
  <c r="O46" i="16"/>
  <c r="M46" i="16"/>
  <c r="K46" i="16"/>
  <c r="H46" i="16"/>
  <c r="G46" i="16"/>
  <c r="F46" i="16"/>
  <c r="E46" i="16"/>
  <c r="D46" i="16"/>
  <c r="A46" i="16"/>
  <c r="AO45" i="16"/>
  <c r="AN45" i="16"/>
  <c r="AK45" i="16"/>
  <c r="AM45" i="16" s="1"/>
  <c r="AJ45" i="16"/>
  <c r="AI45" i="16"/>
  <c r="AQ45" i="16" s="1"/>
  <c r="AF45" i="16"/>
  <c r="AE45" i="16"/>
  <c r="AB45" i="16"/>
  <c r="AD45" i="16" s="1"/>
  <c r="AA45" i="16"/>
  <c r="O45" i="16"/>
  <c r="M45" i="16"/>
  <c r="K45" i="16"/>
  <c r="F45" i="16"/>
  <c r="E45" i="16"/>
  <c r="D45" i="16"/>
  <c r="A45" i="16"/>
  <c r="AM44" i="16"/>
  <c r="AL44" i="16"/>
  <c r="AK44" i="16"/>
  <c r="AN44" i="16" s="1"/>
  <c r="AJ44" i="16"/>
  <c r="AI44" i="16"/>
  <c r="AQ44" i="16" s="1"/>
  <c r="AF44" i="16"/>
  <c r="AD44" i="16"/>
  <c r="AB44" i="16"/>
  <c r="AE44" i="16" s="1"/>
  <c r="AA44" i="16"/>
  <c r="AP44" i="16" s="1"/>
  <c r="O44" i="16"/>
  <c r="M44" i="16"/>
  <c r="K44" i="16"/>
  <c r="H44" i="16"/>
  <c r="F44" i="16"/>
  <c r="E44" i="16"/>
  <c r="D44" i="16"/>
  <c r="A44" i="16"/>
  <c r="AK43" i="16"/>
  <c r="AJ43" i="16"/>
  <c r="AB43" i="16"/>
  <c r="AA43" i="16"/>
  <c r="O43" i="16"/>
  <c r="M43" i="16"/>
  <c r="K43" i="16"/>
  <c r="H43" i="16"/>
  <c r="F43" i="16"/>
  <c r="E43" i="16"/>
  <c r="G43" i="16" s="1"/>
  <c r="D43" i="16"/>
  <c r="A43" i="16"/>
  <c r="AJ42" i="16"/>
  <c r="AI42" i="16"/>
  <c r="AQ42" i="16" s="1"/>
  <c r="AH42" i="16"/>
  <c r="AK42" i="16" s="1"/>
  <c r="AE42" i="16"/>
  <c r="AB42" i="16"/>
  <c r="AF42" i="16" s="1"/>
  <c r="AA42" i="16"/>
  <c r="O42" i="16"/>
  <c r="M42" i="16"/>
  <c r="K42" i="16"/>
  <c r="H42" i="16"/>
  <c r="E42" i="16"/>
  <c r="G42" i="16" s="1"/>
  <c r="D42" i="16"/>
  <c r="A42" i="16"/>
  <c r="AJ41" i="16"/>
  <c r="AH41" i="16"/>
  <c r="AK41" i="16" s="1"/>
  <c r="AD41" i="16"/>
  <c r="AB41" i="16"/>
  <c r="AF41" i="16" s="1"/>
  <c r="AA41" i="16"/>
  <c r="O41" i="16"/>
  <c r="M41" i="16"/>
  <c r="K41" i="16"/>
  <c r="H41" i="16"/>
  <c r="G41" i="16"/>
  <c r="F41" i="16"/>
  <c r="E41" i="16"/>
  <c r="D41" i="16"/>
  <c r="A41" i="16"/>
  <c r="AJ40" i="16"/>
  <c r="AF40" i="16"/>
  <c r="AB40" i="16"/>
  <c r="AE40" i="16" s="1"/>
  <c r="AA40" i="16"/>
  <c r="AI40" i="16" s="1"/>
  <c r="O40" i="16"/>
  <c r="M40" i="16"/>
  <c r="K40" i="16"/>
  <c r="G40" i="16"/>
  <c r="F40" i="16"/>
  <c r="E40" i="16"/>
  <c r="H40" i="16" s="1"/>
  <c r="D40" i="16"/>
  <c r="A40" i="16"/>
  <c r="AJ39" i="16"/>
  <c r="AE39" i="16"/>
  <c r="AD39" i="16"/>
  <c r="AB39" i="16"/>
  <c r="AF39" i="16" s="1"/>
  <c r="AA39" i="16"/>
  <c r="O39" i="16"/>
  <c r="M39" i="16"/>
  <c r="K39" i="16"/>
  <c r="E39" i="16"/>
  <c r="D39" i="16"/>
  <c r="A39" i="16"/>
  <c r="AK38" i="16"/>
  <c r="AJ38" i="16"/>
  <c r="AB38" i="16"/>
  <c r="AA38" i="16"/>
  <c r="AI38" i="16" s="1"/>
  <c r="O38" i="16"/>
  <c r="M38" i="16"/>
  <c r="K38" i="16"/>
  <c r="G38" i="16"/>
  <c r="E38" i="16"/>
  <c r="D38" i="16"/>
  <c r="A38" i="16"/>
  <c r="AJ37" i="16"/>
  <c r="AB37" i="16"/>
  <c r="AA37" i="16"/>
  <c r="O37" i="16"/>
  <c r="M37" i="16"/>
  <c r="K37" i="16"/>
  <c r="F37" i="16"/>
  <c r="E37" i="16"/>
  <c r="H37" i="16" s="1"/>
  <c r="D37" i="16"/>
  <c r="A37" i="16"/>
  <c r="AP36" i="16"/>
  <c r="AK36" i="16"/>
  <c r="AJ36" i="16"/>
  <c r="AI36" i="16"/>
  <c r="AM36" i="16" s="1"/>
  <c r="AG36" i="16"/>
  <c r="AD36" i="16"/>
  <c r="AB36" i="16"/>
  <c r="AF36" i="16" s="1"/>
  <c r="AA36" i="16"/>
  <c r="O36" i="16"/>
  <c r="M36" i="16"/>
  <c r="K36" i="16"/>
  <c r="H36" i="16"/>
  <c r="G36" i="16"/>
  <c r="E36" i="16"/>
  <c r="F36" i="16" s="1"/>
  <c r="D36" i="16"/>
  <c r="A36" i="16"/>
  <c r="AJ35" i="16"/>
  <c r="AF35" i="16"/>
  <c r="AB35" i="16"/>
  <c r="AE35" i="16" s="1"/>
  <c r="AA35" i="16"/>
  <c r="AI35" i="16" s="1"/>
  <c r="O35" i="16"/>
  <c r="M35" i="16"/>
  <c r="K35" i="16"/>
  <c r="H35" i="16"/>
  <c r="G35" i="16"/>
  <c r="F35" i="16"/>
  <c r="E35" i="16"/>
  <c r="D35" i="16"/>
  <c r="A35" i="16"/>
  <c r="AJ34" i="16"/>
  <c r="AE34" i="16"/>
  <c r="AD34" i="16"/>
  <c r="AB34" i="16"/>
  <c r="AF34" i="16" s="1"/>
  <c r="AA34" i="16"/>
  <c r="O34" i="16"/>
  <c r="M34" i="16"/>
  <c r="K34" i="16"/>
  <c r="E34" i="16"/>
  <c r="D34" i="16"/>
  <c r="A34" i="16"/>
  <c r="AJ33" i="16"/>
  <c r="AH33" i="16"/>
  <c r="AK33" i="16" s="1"/>
  <c r="AP33" i="16" s="1"/>
  <c r="AF33" i="16"/>
  <c r="AD33" i="16"/>
  <c r="AB33" i="16"/>
  <c r="AE33" i="16" s="1"/>
  <c r="AA33" i="16"/>
  <c r="AI33" i="16" s="1"/>
  <c r="O33" i="16"/>
  <c r="M33" i="16"/>
  <c r="K33" i="16"/>
  <c r="H33" i="16"/>
  <c r="F33" i="16"/>
  <c r="E33" i="16"/>
  <c r="D33" i="16"/>
  <c r="A33" i="16"/>
  <c r="AK32" i="16"/>
  <c r="AJ32" i="16"/>
  <c r="AH32" i="16"/>
  <c r="AG32" i="16"/>
  <c r="AE32" i="16"/>
  <c r="AB32" i="16"/>
  <c r="AA32" i="16"/>
  <c r="AI32" i="16" s="1"/>
  <c r="AQ32" i="16" s="1"/>
  <c r="O32" i="16"/>
  <c r="M32" i="16"/>
  <c r="K32" i="16"/>
  <c r="G32" i="16"/>
  <c r="E32" i="16"/>
  <c r="D32" i="16"/>
  <c r="A32" i="16"/>
  <c r="AJ31" i="16"/>
  <c r="AE31" i="16"/>
  <c r="AB31" i="16"/>
  <c r="AF31" i="16" s="1"/>
  <c r="AA31" i="16"/>
  <c r="O31" i="16"/>
  <c r="M31" i="16"/>
  <c r="K31" i="16"/>
  <c r="H31" i="16"/>
  <c r="E31" i="16"/>
  <c r="D31" i="16"/>
  <c r="A31" i="16"/>
  <c r="AJ30" i="16"/>
  <c r="AF30" i="16"/>
  <c r="AD30" i="16"/>
  <c r="AB30" i="16"/>
  <c r="AE30" i="16" s="1"/>
  <c r="AA30" i="16"/>
  <c r="O30" i="16"/>
  <c r="M30" i="16"/>
  <c r="K30" i="16"/>
  <c r="H30" i="16"/>
  <c r="G30" i="16"/>
  <c r="F30" i="16"/>
  <c r="E30" i="16"/>
  <c r="D30" i="16"/>
  <c r="A30" i="16"/>
  <c r="AP29" i="16"/>
  <c r="AN29" i="16"/>
  <c r="AM29" i="16"/>
  <c r="AJ29" i="16"/>
  <c r="AH29" i="16"/>
  <c r="AK29" i="16" s="1"/>
  <c r="AE29" i="16"/>
  <c r="AB29" i="16"/>
  <c r="AD29" i="16" s="1"/>
  <c r="AA29" i="16"/>
  <c r="AI29" i="16" s="1"/>
  <c r="AQ29" i="16" s="1"/>
  <c r="O29" i="16"/>
  <c r="M29" i="16"/>
  <c r="K29" i="16"/>
  <c r="H29" i="16"/>
  <c r="E29" i="16"/>
  <c r="D29" i="16"/>
  <c r="A29" i="16"/>
  <c r="AM28" i="16"/>
  <c r="AJ28" i="16"/>
  <c r="AI28" i="16"/>
  <c r="AQ28" i="16" s="1"/>
  <c r="AF28" i="16"/>
  <c r="AE28" i="16"/>
  <c r="AD28" i="16"/>
  <c r="AB28" i="16"/>
  <c r="AA28" i="16"/>
  <c r="AK28" i="16" s="1"/>
  <c r="AN28" i="16" s="1"/>
  <c r="O28" i="16"/>
  <c r="M28" i="16"/>
  <c r="K28" i="16"/>
  <c r="H28" i="16"/>
  <c r="F28" i="16"/>
  <c r="E28" i="16"/>
  <c r="D28" i="16"/>
  <c r="A28" i="16"/>
  <c r="AJ27" i="16"/>
  <c r="AF27" i="16"/>
  <c r="AB27" i="16"/>
  <c r="AE27" i="16" s="1"/>
  <c r="AA27" i="16"/>
  <c r="O27" i="16"/>
  <c r="M27" i="16"/>
  <c r="K27" i="16"/>
  <c r="G27" i="16"/>
  <c r="F27" i="16"/>
  <c r="E27" i="16"/>
  <c r="H27" i="16" s="1"/>
  <c r="D27" i="16"/>
  <c r="A27" i="16"/>
  <c r="AK26" i="16"/>
  <c r="AJ26" i="16"/>
  <c r="AE26" i="16"/>
  <c r="AB26" i="16"/>
  <c r="AF26" i="16" s="1"/>
  <c r="AA26" i="16"/>
  <c r="O26" i="16"/>
  <c r="M26" i="16"/>
  <c r="K26" i="16"/>
  <c r="H26" i="16"/>
  <c r="G26" i="16"/>
  <c r="E26" i="16"/>
  <c r="F26" i="16" s="1"/>
  <c r="D26" i="16"/>
  <c r="A26" i="16"/>
  <c r="AN25" i="16"/>
  <c r="AL25" i="16"/>
  <c r="AK25" i="16"/>
  <c r="AP25" i="16" s="1"/>
  <c r="AJ25" i="16"/>
  <c r="AI25" i="16"/>
  <c r="AQ25" i="16" s="1"/>
  <c r="AB25" i="16"/>
  <c r="AA25" i="16"/>
  <c r="O25" i="16"/>
  <c r="M25" i="16"/>
  <c r="K25" i="16"/>
  <c r="F25" i="16"/>
  <c r="E25" i="16"/>
  <c r="D25" i="16"/>
  <c r="A25" i="16"/>
  <c r="AJ24" i="16"/>
  <c r="AF24" i="16"/>
  <c r="AE24" i="16"/>
  <c r="AD24" i="16"/>
  <c r="AB24" i="16"/>
  <c r="AA24" i="16"/>
  <c r="AI24" i="16" s="1"/>
  <c r="O24" i="16"/>
  <c r="M24" i="16"/>
  <c r="K24" i="16"/>
  <c r="H24" i="16"/>
  <c r="G24" i="16"/>
  <c r="E24" i="16"/>
  <c r="D24" i="16"/>
  <c r="A24" i="16"/>
  <c r="AJ23" i="16"/>
  <c r="AH23" i="16"/>
  <c r="AK23" i="16" s="1"/>
  <c r="AE23" i="16"/>
  <c r="AD23" i="16"/>
  <c r="AB23" i="16"/>
  <c r="AF23" i="16" s="1"/>
  <c r="AA23" i="16"/>
  <c r="AI23" i="16" s="1"/>
  <c r="O23" i="16"/>
  <c r="M23" i="16"/>
  <c r="K23" i="16"/>
  <c r="H23" i="16"/>
  <c r="G23" i="16"/>
  <c r="F23" i="16"/>
  <c r="E23" i="16"/>
  <c r="D23" i="16"/>
  <c r="A23" i="16"/>
  <c r="AJ22" i="16"/>
  <c r="AF22" i="16"/>
  <c r="AE22" i="16"/>
  <c r="AB22" i="16"/>
  <c r="AD22" i="16" s="1"/>
  <c r="AA22" i="16"/>
  <c r="AH22" i="16" s="1"/>
  <c r="AK22" i="16" s="1"/>
  <c r="AN22" i="16" s="1"/>
  <c r="O22" i="16"/>
  <c r="M22" i="16"/>
  <c r="K22" i="16"/>
  <c r="F22" i="16"/>
  <c r="E22" i="16"/>
  <c r="D22" i="16"/>
  <c r="A22" i="16"/>
  <c r="AP21" i="16"/>
  <c r="AN21" i="16"/>
  <c r="AM21" i="16"/>
  <c r="AL21" i="16"/>
  <c r="AK21" i="16"/>
  <c r="AO21" i="16" s="1"/>
  <c r="AJ21" i="16"/>
  <c r="AI21" i="16"/>
  <c r="AQ21" i="16" s="1"/>
  <c r="AE21" i="16"/>
  <c r="AD21" i="16"/>
  <c r="AB21" i="16"/>
  <c r="AF21" i="16" s="1"/>
  <c r="AA21" i="16"/>
  <c r="O21" i="16"/>
  <c r="M21" i="16"/>
  <c r="K21" i="16"/>
  <c r="H21" i="16"/>
  <c r="G21" i="16"/>
  <c r="E21" i="16"/>
  <c r="D21" i="16"/>
  <c r="A21" i="16"/>
  <c r="AK20" i="16"/>
  <c r="AJ20" i="16"/>
  <c r="AB20" i="16"/>
  <c r="AA20" i="16"/>
  <c r="O20" i="16"/>
  <c r="M20" i="16"/>
  <c r="K20" i="16"/>
  <c r="F20" i="16"/>
  <c r="E20" i="16"/>
  <c r="H20" i="16" s="1"/>
  <c r="D20" i="16"/>
  <c r="A20" i="16"/>
  <c r="AJ19" i="16"/>
  <c r="AI19" i="16"/>
  <c r="AG19" i="16"/>
  <c r="AD19" i="16"/>
  <c r="AB19" i="16"/>
  <c r="AF19" i="16" s="1"/>
  <c r="AA19" i="16"/>
  <c r="O19" i="16"/>
  <c r="M19" i="16"/>
  <c r="K19" i="16"/>
  <c r="H19" i="16"/>
  <c r="G19" i="16"/>
  <c r="F19" i="16"/>
  <c r="E19" i="16"/>
  <c r="D19" i="16"/>
  <c r="A19" i="16"/>
  <c r="AN18" i="16"/>
  <c r="AK18" i="16"/>
  <c r="AJ18" i="16"/>
  <c r="AF18" i="16"/>
  <c r="AE18" i="16"/>
  <c r="AB18" i="16"/>
  <c r="AD18" i="16" s="1"/>
  <c r="AA18" i="16"/>
  <c r="O18" i="16"/>
  <c r="M18" i="16"/>
  <c r="K18" i="16"/>
  <c r="E18" i="16"/>
  <c r="D18" i="16"/>
  <c r="A18" i="16"/>
  <c r="AS17" i="16"/>
  <c r="AJ17" i="16"/>
  <c r="AH17" i="16"/>
  <c r="AK17" i="16" s="1"/>
  <c r="AE17" i="16"/>
  <c r="AD17" i="16"/>
  <c r="AB17" i="16"/>
  <c r="AF17" i="16" s="1"/>
  <c r="AA17" i="16"/>
  <c r="AP17" i="16" s="1"/>
  <c r="O17" i="16"/>
  <c r="M17" i="16"/>
  <c r="K17" i="16"/>
  <c r="H17" i="16"/>
  <c r="E17" i="16"/>
  <c r="G17" i="16" s="1"/>
  <c r="D17" i="16"/>
  <c r="A17" i="16"/>
  <c r="AS16" i="16"/>
  <c r="AK16" i="16"/>
  <c r="AJ16" i="16"/>
  <c r="AB16" i="16"/>
  <c r="AA16" i="16"/>
  <c r="AI16" i="16" s="1"/>
  <c r="O16" i="16"/>
  <c r="M16" i="16"/>
  <c r="K16" i="16"/>
  <c r="G16" i="16"/>
  <c r="F16" i="16"/>
  <c r="E16" i="16"/>
  <c r="D16" i="16"/>
  <c r="A16" i="16"/>
  <c r="AS15" i="16"/>
  <c r="AJ15" i="16"/>
  <c r="AF15" i="16"/>
  <c r="AE15" i="16"/>
  <c r="AD15" i="16"/>
  <c r="AB15" i="16"/>
  <c r="AA15" i="16"/>
  <c r="O15" i="16"/>
  <c r="M15" i="16"/>
  <c r="K15" i="16"/>
  <c r="E15" i="16"/>
  <c r="D15" i="16"/>
  <c r="A15" i="16"/>
  <c r="AK14" i="16"/>
  <c r="AL14" i="16" s="1"/>
  <c r="AJ14" i="16"/>
  <c r="AH14" i="16"/>
  <c r="AF14" i="16"/>
  <c r="AE14" i="16"/>
  <c r="AD14" i="16"/>
  <c r="AB14" i="16"/>
  <c r="AA14" i="16"/>
  <c r="AI14" i="16" s="1"/>
  <c r="O14" i="16"/>
  <c r="M14" i="16"/>
  <c r="K14" i="16"/>
  <c r="H14" i="16"/>
  <c r="E14" i="16"/>
  <c r="D14" i="16"/>
  <c r="A14" i="16"/>
  <c r="AK13" i="16"/>
  <c r="AJ13" i="16"/>
  <c r="AG13" i="16"/>
  <c r="AB13" i="16"/>
  <c r="AA13" i="16"/>
  <c r="AI13" i="16" s="1"/>
  <c r="O13" i="16"/>
  <c r="M13" i="16"/>
  <c r="K13" i="16"/>
  <c r="AU7" i="16" s="1"/>
  <c r="G13" i="16"/>
  <c r="F13" i="16"/>
  <c r="E13" i="16"/>
  <c r="D13" i="16"/>
  <c r="A13" i="16"/>
  <c r="AK12" i="16"/>
  <c r="AJ12" i="16"/>
  <c r="AB12" i="16"/>
  <c r="AA12" i="16"/>
  <c r="O12" i="16"/>
  <c r="M12" i="16"/>
  <c r="K12" i="16"/>
  <c r="F12" i="16"/>
  <c r="E12" i="16"/>
  <c r="H12" i="16" s="1"/>
  <c r="D12" i="16"/>
  <c r="A12" i="16"/>
  <c r="AJ11" i="16"/>
  <c r="AI11" i="16"/>
  <c r="AB11" i="16"/>
  <c r="AA11" i="16"/>
  <c r="O11" i="16"/>
  <c r="M11" i="16"/>
  <c r="K11" i="16"/>
  <c r="F11" i="16"/>
  <c r="E11" i="16"/>
  <c r="H11" i="16" s="1"/>
  <c r="D11" i="16"/>
  <c r="A11" i="16"/>
  <c r="AJ10" i="16"/>
  <c r="AI10" i="16"/>
  <c r="AB10" i="16"/>
  <c r="AA10" i="16"/>
  <c r="O10" i="16"/>
  <c r="M10" i="16"/>
  <c r="K10" i="16"/>
  <c r="F10" i="16"/>
  <c r="E10" i="16"/>
  <c r="H10" i="16" s="1"/>
  <c r="D10" i="16"/>
  <c r="A10" i="16"/>
  <c r="AJ9" i="16"/>
  <c r="AB9" i="16"/>
  <c r="AA9" i="16"/>
  <c r="AI9" i="16" s="1"/>
  <c r="O9" i="16"/>
  <c r="M9" i="16"/>
  <c r="K9" i="16"/>
  <c r="F9" i="16"/>
  <c r="E9" i="16"/>
  <c r="H9" i="16" s="1"/>
  <c r="D9" i="16"/>
  <c r="A9" i="16"/>
  <c r="AJ8" i="16"/>
  <c r="AB8" i="16"/>
  <c r="AA8" i="16"/>
  <c r="O8" i="16"/>
  <c r="M8" i="16"/>
  <c r="K8" i="16"/>
  <c r="F8" i="16"/>
  <c r="E8" i="16"/>
  <c r="H8" i="16" s="1"/>
  <c r="D8" i="16"/>
  <c r="A8" i="16"/>
  <c r="AJ7" i="16"/>
  <c r="AB7" i="16"/>
  <c r="AF7" i="16" s="1"/>
  <c r="AA7" i="16"/>
  <c r="O7" i="16"/>
  <c r="M7" i="16"/>
  <c r="K7" i="16"/>
  <c r="H7" i="16"/>
  <c r="E7" i="16"/>
  <c r="G7" i="16" s="1"/>
  <c r="D7" i="16"/>
  <c r="A7" i="16"/>
  <c r="AJ6" i="16"/>
  <c r="AB6" i="16"/>
  <c r="AF6" i="16" s="1"/>
  <c r="AA6" i="16"/>
  <c r="AC14" i="16" s="1"/>
  <c r="O6" i="16"/>
  <c r="M6" i="16"/>
  <c r="K6" i="16"/>
  <c r="H6" i="16"/>
  <c r="E6" i="16"/>
  <c r="G6" i="16" s="1"/>
  <c r="D6" i="16"/>
  <c r="A6" i="16"/>
  <c r="Z5" i="16"/>
  <c r="Y5" i="16"/>
  <c r="X5" i="16"/>
  <c r="W5" i="16"/>
  <c r="AG42" i="16" s="1"/>
  <c r="V5" i="16"/>
  <c r="U5" i="16"/>
  <c r="AG14" i="16" s="1"/>
  <c r="T5" i="16"/>
  <c r="AG15" i="16" s="1"/>
  <c r="P3" i="16"/>
  <c r="S55" i="16" s="1"/>
  <c r="Z57" i="15"/>
  <c r="Y57" i="15"/>
  <c r="X57" i="15"/>
  <c r="W57" i="15"/>
  <c r="V57" i="15"/>
  <c r="U57" i="15"/>
  <c r="T57" i="15"/>
  <c r="Z56" i="15"/>
  <c r="Y56" i="15"/>
  <c r="X56" i="15"/>
  <c r="W56" i="15"/>
  <c r="V56" i="15"/>
  <c r="U56" i="15"/>
  <c r="T56" i="15"/>
  <c r="AJ55" i="15"/>
  <c r="AB55" i="15"/>
  <c r="AF55" i="15" s="1"/>
  <c r="AA55" i="15"/>
  <c r="O55" i="15"/>
  <c r="M55" i="15"/>
  <c r="K55" i="15"/>
  <c r="H55" i="15"/>
  <c r="E55" i="15"/>
  <c r="G55" i="15" s="1"/>
  <c r="D55" i="15"/>
  <c r="A55" i="15"/>
  <c r="AJ54" i="15"/>
  <c r="AF54" i="15"/>
  <c r="AB54" i="15"/>
  <c r="AE54" i="15" s="1"/>
  <c r="AA54" i="15"/>
  <c r="O54" i="15"/>
  <c r="M54" i="15"/>
  <c r="K54" i="15"/>
  <c r="G54" i="15"/>
  <c r="F54" i="15"/>
  <c r="E54" i="15"/>
  <c r="D54" i="15"/>
  <c r="A54" i="15"/>
  <c r="AJ53" i="15"/>
  <c r="AF53" i="15"/>
  <c r="AE53" i="15"/>
  <c r="AD53" i="15"/>
  <c r="AB53" i="15"/>
  <c r="AA53" i="15"/>
  <c r="O53" i="15"/>
  <c r="M53" i="15"/>
  <c r="K53" i="15"/>
  <c r="E53" i="15"/>
  <c r="D53" i="15"/>
  <c r="A53" i="15"/>
  <c r="AK52" i="15"/>
  <c r="AJ52" i="15"/>
  <c r="AB52" i="15"/>
  <c r="AA52" i="15"/>
  <c r="AI52" i="15" s="1"/>
  <c r="O52" i="15"/>
  <c r="M52" i="15"/>
  <c r="K52" i="15"/>
  <c r="E52" i="15"/>
  <c r="D52" i="15"/>
  <c r="A52" i="15"/>
  <c r="AJ51" i="15"/>
  <c r="AE51" i="15"/>
  <c r="AB51" i="15"/>
  <c r="AF51" i="15" s="1"/>
  <c r="AA51" i="15"/>
  <c r="O51" i="15"/>
  <c r="M51" i="15"/>
  <c r="K51" i="15"/>
  <c r="H51" i="15"/>
  <c r="E51" i="15"/>
  <c r="G51" i="15" s="1"/>
  <c r="D51" i="15"/>
  <c r="A51" i="15"/>
  <c r="AJ50" i="15"/>
  <c r="AH50" i="15"/>
  <c r="AK50" i="15" s="1"/>
  <c r="AB50" i="15"/>
  <c r="AF50" i="15" s="1"/>
  <c r="AA50" i="15"/>
  <c r="O50" i="15"/>
  <c r="M50" i="15"/>
  <c r="K50" i="15"/>
  <c r="H50" i="15"/>
  <c r="G50" i="15"/>
  <c r="F50" i="15"/>
  <c r="E50" i="15"/>
  <c r="D50" i="15"/>
  <c r="A50" i="15"/>
  <c r="AO49" i="15"/>
  <c r="AN49" i="15"/>
  <c r="AK49" i="15"/>
  <c r="AM49" i="15" s="1"/>
  <c r="AJ49" i="15"/>
  <c r="AI49" i="15"/>
  <c r="AQ49" i="15" s="1"/>
  <c r="AF49" i="15"/>
  <c r="AE49" i="15"/>
  <c r="AB49" i="15"/>
  <c r="AD49" i="15" s="1"/>
  <c r="AA49" i="15"/>
  <c r="O49" i="15"/>
  <c r="M49" i="15"/>
  <c r="K49" i="15"/>
  <c r="E49" i="15"/>
  <c r="D49" i="15"/>
  <c r="A49" i="15"/>
  <c r="AO48" i="15"/>
  <c r="AM48" i="15"/>
  <c r="AL48" i="15"/>
  <c r="AK48" i="15"/>
  <c r="AN48" i="15" s="1"/>
  <c r="AJ48" i="15"/>
  <c r="AI48" i="15"/>
  <c r="AQ48" i="15" s="1"/>
  <c r="AF48" i="15"/>
  <c r="AD48" i="15"/>
  <c r="AB48" i="15"/>
  <c r="AE48" i="15" s="1"/>
  <c r="AA48" i="15"/>
  <c r="AP48" i="15" s="1"/>
  <c r="O48" i="15"/>
  <c r="M48" i="15"/>
  <c r="K48" i="15"/>
  <c r="H48" i="15"/>
  <c r="F48" i="15"/>
  <c r="E48" i="15"/>
  <c r="D48" i="15"/>
  <c r="A48" i="15"/>
  <c r="AK47" i="15"/>
  <c r="AJ47" i="15"/>
  <c r="AB47" i="15"/>
  <c r="AA47" i="15"/>
  <c r="O47" i="15"/>
  <c r="M47" i="15"/>
  <c r="K47" i="15"/>
  <c r="F47" i="15"/>
  <c r="E47" i="15"/>
  <c r="H47" i="15" s="1"/>
  <c r="D47" i="15"/>
  <c r="A47" i="15"/>
  <c r="AQ46" i="15"/>
  <c r="AP46" i="15"/>
  <c r="AK46" i="15"/>
  <c r="AO46" i="15" s="1"/>
  <c r="AJ46" i="15"/>
  <c r="AI46" i="15"/>
  <c r="AB46" i="15"/>
  <c r="AF46" i="15" s="1"/>
  <c r="AA46" i="15"/>
  <c r="O46" i="15"/>
  <c r="M46" i="15"/>
  <c r="K46" i="15"/>
  <c r="H46" i="15"/>
  <c r="G46" i="15"/>
  <c r="F46" i="15"/>
  <c r="E46" i="15"/>
  <c r="D46" i="15"/>
  <c r="A46" i="15"/>
  <c r="AO45" i="15"/>
  <c r="AN45" i="15"/>
  <c r="AK45" i="15"/>
  <c r="AM45" i="15" s="1"/>
  <c r="AJ45" i="15"/>
  <c r="AI45" i="15"/>
  <c r="AQ45" i="15" s="1"/>
  <c r="AF45" i="15"/>
  <c r="AE45" i="15"/>
  <c r="AB45" i="15"/>
  <c r="AD45" i="15" s="1"/>
  <c r="AA45" i="15"/>
  <c r="O45" i="15"/>
  <c r="M45" i="15"/>
  <c r="K45" i="15"/>
  <c r="E45" i="15"/>
  <c r="D45" i="15"/>
  <c r="A45" i="15"/>
  <c r="AJ44" i="15"/>
  <c r="AI44" i="15"/>
  <c r="AF44" i="15"/>
  <c r="AE44" i="15"/>
  <c r="AD44" i="15"/>
  <c r="AB44" i="15"/>
  <c r="AA44" i="15"/>
  <c r="AK44" i="15" s="1"/>
  <c r="O44" i="15"/>
  <c r="M44" i="15"/>
  <c r="K44" i="15"/>
  <c r="H44" i="15"/>
  <c r="F44" i="15"/>
  <c r="E44" i="15"/>
  <c r="D44" i="15"/>
  <c r="A44" i="15"/>
  <c r="AJ43" i="15"/>
  <c r="AB43" i="15"/>
  <c r="AA43" i="15"/>
  <c r="O43" i="15"/>
  <c r="M43" i="15"/>
  <c r="K43" i="15"/>
  <c r="E43" i="15"/>
  <c r="H43" i="15" s="1"/>
  <c r="D43" i="15"/>
  <c r="A43" i="15"/>
  <c r="AJ42" i="15"/>
  <c r="AB42" i="15"/>
  <c r="AF42" i="15" s="1"/>
  <c r="AA42" i="15"/>
  <c r="O42" i="15"/>
  <c r="M42" i="15"/>
  <c r="K42" i="15"/>
  <c r="H42" i="15"/>
  <c r="E42" i="15"/>
  <c r="G42" i="15" s="1"/>
  <c r="D42" i="15"/>
  <c r="A42" i="15"/>
  <c r="AP41" i="15"/>
  <c r="AO41" i="15"/>
  <c r="AJ41" i="15"/>
  <c r="AH41" i="15"/>
  <c r="AK41" i="15" s="1"/>
  <c r="AB41" i="15"/>
  <c r="AF41" i="15" s="1"/>
  <c r="AA41" i="15"/>
  <c r="AI41" i="15" s="1"/>
  <c r="AQ41" i="15" s="1"/>
  <c r="O41" i="15"/>
  <c r="M41" i="15"/>
  <c r="K41" i="15"/>
  <c r="H41" i="15"/>
  <c r="G41" i="15"/>
  <c r="E41" i="15"/>
  <c r="F41" i="15" s="1"/>
  <c r="D41" i="15"/>
  <c r="A41" i="15"/>
  <c r="AJ40" i="15"/>
  <c r="AF40" i="15"/>
  <c r="AB40" i="15"/>
  <c r="AE40" i="15" s="1"/>
  <c r="AA40" i="15"/>
  <c r="O40" i="15"/>
  <c r="M40" i="15"/>
  <c r="K40" i="15"/>
  <c r="H40" i="15"/>
  <c r="G40" i="15"/>
  <c r="F40" i="15"/>
  <c r="E40" i="15"/>
  <c r="D40" i="15"/>
  <c r="A40" i="15"/>
  <c r="AJ39" i="15"/>
  <c r="AI39" i="15"/>
  <c r="AE39" i="15"/>
  <c r="AD39" i="15"/>
  <c r="AB39" i="15"/>
  <c r="AF39" i="15" s="1"/>
  <c r="AA39" i="15"/>
  <c r="O39" i="15"/>
  <c r="M39" i="15"/>
  <c r="K39" i="15"/>
  <c r="E39" i="15"/>
  <c r="D39" i="15"/>
  <c r="A39" i="15"/>
  <c r="AL38" i="15"/>
  <c r="AK38" i="15"/>
  <c r="AJ38" i="15"/>
  <c r="AB38" i="15"/>
  <c r="AA38" i="15"/>
  <c r="AI38" i="15" s="1"/>
  <c r="AQ38" i="15" s="1"/>
  <c r="O38" i="15"/>
  <c r="M38" i="15"/>
  <c r="K38" i="15"/>
  <c r="E38" i="15"/>
  <c r="D38" i="15"/>
  <c r="A38" i="15"/>
  <c r="AJ37" i="15"/>
  <c r="AI37" i="15"/>
  <c r="AB37" i="15"/>
  <c r="AA37" i="15"/>
  <c r="O37" i="15"/>
  <c r="M37" i="15"/>
  <c r="K37" i="15"/>
  <c r="E37" i="15"/>
  <c r="H37" i="15" s="1"/>
  <c r="D37" i="15"/>
  <c r="A37" i="15"/>
  <c r="AP36" i="15"/>
  <c r="AK36" i="15"/>
  <c r="AJ36" i="15"/>
  <c r="AI36" i="15"/>
  <c r="AQ36" i="15" s="1"/>
  <c r="AB36" i="15"/>
  <c r="AF36" i="15" s="1"/>
  <c r="AA36" i="15"/>
  <c r="O36" i="15"/>
  <c r="M36" i="15"/>
  <c r="K36" i="15"/>
  <c r="H36" i="15"/>
  <c r="G36" i="15"/>
  <c r="E36" i="15"/>
  <c r="F36" i="15" s="1"/>
  <c r="D36" i="15"/>
  <c r="A36" i="15"/>
  <c r="AJ35" i="15"/>
  <c r="AF35" i="15"/>
  <c r="AB35" i="15"/>
  <c r="AE35" i="15" s="1"/>
  <c r="AA35" i="15"/>
  <c r="O35" i="15"/>
  <c r="M35" i="15"/>
  <c r="K35" i="15"/>
  <c r="H35" i="15"/>
  <c r="G35" i="15"/>
  <c r="F35" i="15"/>
  <c r="E35" i="15"/>
  <c r="D35" i="15"/>
  <c r="A35" i="15"/>
  <c r="AJ34" i="15"/>
  <c r="AI34" i="15"/>
  <c r="AE34" i="15"/>
  <c r="AD34" i="15"/>
  <c r="AB34" i="15"/>
  <c r="AF34" i="15" s="1"/>
  <c r="AA34" i="15"/>
  <c r="O34" i="15"/>
  <c r="M34" i="15"/>
  <c r="K34" i="15"/>
  <c r="E34" i="15"/>
  <c r="D34" i="15"/>
  <c r="A34" i="15"/>
  <c r="AK33" i="15"/>
  <c r="AJ33" i="15"/>
  <c r="AH33" i="15"/>
  <c r="AF33" i="15"/>
  <c r="AD33" i="15"/>
  <c r="AB33" i="15"/>
  <c r="AE33" i="15" s="1"/>
  <c r="AA33" i="15"/>
  <c r="AI33" i="15" s="1"/>
  <c r="O33" i="15"/>
  <c r="M33" i="15"/>
  <c r="K33" i="15"/>
  <c r="H33" i="15"/>
  <c r="G33" i="15"/>
  <c r="F33" i="15"/>
  <c r="E33" i="15"/>
  <c r="D33" i="15"/>
  <c r="A33" i="15"/>
  <c r="AJ32" i="15"/>
  <c r="AB32" i="15"/>
  <c r="AA32" i="15"/>
  <c r="AI32" i="15" s="1"/>
  <c r="O32" i="15"/>
  <c r="M32" i="15"/>
  <c r="K32" i="15"/>
  <c r="E32" i="15"/>
  <c r="D32" i="15"/>
  <c r="A32" i="15"/>
  <c r="AJ31" i="15"/>
  <c r="AI31" i="15"/>
  <c r="AD31" i="15"/>
  <c r="AB31" i="15"/>
  <c r="AF31" i="15" s="1"/>
  <c r="AA31" i="15"/>
  <c r="O31" i="15"/>
  <c r="M31" i="15"/>
  <c r="K31" i="15"/>
  <c r="H31" i="15"/>
  <c r="E31" i="15"/>
  <c r="G31" i="15" s="1"/>
  <c r="D31" i="15"/>
  <c r="A31" i="15"/>
  <c r="AJ30" i="15"/>
  <c r="AF30" i="15"/>
  <c r="AB30" i="15"/>
  <c r="AE30" i="15" s="1"/>
  <c r="AA30" i="15"/>
  <c r="O30" i="15"/>
  <c r="M30" i="15"/>
  <c r="K30" i="15"/>
  <c r="G30" i="15"/>
  <c r="F30" i="15"/>
  <c r="E30" i="15"/>
  <c r="H30" i="15" s="1"/>
  <c r="D30" i="15"/>
  <c r="A30" i="15"/>
  <c r="AP29" i="15"/>
  <c r="AN29" i="15"/>
  <c r="AJ29" i="15"/>
  <c r="AH29" i="15"/>
  <c r="AK29" i="15" s="1"/>
  <c r="AF29" i="15"/>
  <c r="AE29" i="15"/>
  <c r="AB29" i="15"/>
  <c r="AD29" i="15" s="1"/>
  <c r="AA29" i="15"/>
  <c r="O29" i="15"/>
  <c r="M29" i="15"/>
  <c r="K29" i="15"/>
  <c r="E29" i="15"/>
  <c r="D29" i="15"/>
  <c r="A29" i="15"/>
  <c r="AO28" i="15"/>
  <c r="AL28" i="15"/>
  <c r="AJ28" i="15"/>
  <c r="AI28" i="15"/>
  <c r="AF28" i="15"/>
  <c r="AD28" i="15"/>
  <c r="AB28" i="15"/>
  <c r="AE28" i="15" s="1"/>
  <c r="AA28" i="15"/>
  <c r="AK28" i="15" s="1"/>
  <c r="O28" i="15"/>
  <c r="M28" i="15"/>
  <c r="K28" i="15"/>
  <c r="H28" i="15"/>
  <c r="G28" i="15"/>
  <c r="F28" i="15"/>
  <c r="E28" i="15"/>
  <c r="D28" i="15"/>
  <c r="A28" i="15"/>
  <c r="AK27" i="15"/>
  <c r="AJ27" i="15"/>
  <c r="AB27" i="15"/>
  <c r="AD27" i="15" s="1"/>
  <c r="AA27" i="15"/>
  <c r="O27" i="15"/>
  <c r="M27" i="15"/>
  <c r="K27" i="15"/>
  <c r="E27" i="15"/>
  <c r="H27" i="15" s="1"/>
  <c r="D27" i="15"/>
  <c r="A27" i="15"/>
  <c r="AK26" i="15"/>
  <c r="AJ26" i="15"/>
  <c r="AI26" i="15"/>
  <c r="AQ26" i="15" s="1"/>
  <c r="AB26" i="15"/>
  <c r="AA26" i="15"/>
  <c r="O26" i="15"/>
  <c r="M26" i="15"/>
  <c r="K26" i="15"/>
  <c r="H26" i="15"/>
  <c r="G26" i="15"/>
  <c r="E26" i="15"/>
  <c r="F26" i="15" s="1"/>
  <c r="D26" i="15"/>
  <c r="A26" i="15"/>
  <c r="AJ25" i="15"/>
  <c r="AI25" i="15"/>
  <c r="AQ25" i="15" s="1"/>
  <c r="AF25" i="15"/>
  <c r="AE25" i="15"/>
  <c r="AB25" i="15"/>
  <c r="AD25" i="15" s="1"/>
  <c r="AA25" i="15"/>
  <c r="AK25" i="15" s="1"/>
  <c r="O25" i="15"/>
  <c r="M25" i="15"/>
  <c r="K25" i="15"/>
  <c r="F25" i="15"/>
  <c r="E25" i="15"/>
  <c r="D25" i="15"/>
  <c r="A25" i="15"/>
  <c r="AJ24" i="15"/>
  <c r="AI24" i="15"/>
  <c r="AQ24" i="15" s="1"/>
  <c r="AF24" i="15"/>
  <c r="AE24" i="15"/>
  <c r="AD24" i="15"/>
  <c r="AB24" i="15"/>
  <c r="AA24" i="15"/>
  <c r="AK24" i="15" s="1"/>
  <c r="AO24" i="15" s="1"/>
  <c r="O24" i="15"/>
  <c r="M24" i="15"/>
  <c r="K24" i="15"/>
  <c r="H24" i="15"/>
  <c r="G24" i="15"/>
  <c r="E24" i="15"/>
  <c r="D24" i="15"/>
  <c r="A24" i="15"/>
  <c r="AJ23" i="15"/>
  <c r="AF23" i="15"/>
  <c r="AB23" i="15"/>
  <c r="AE23" i="15" s="1"/>
  <c r="AA23" i="15"/>
  <c r="AC23" i="15" s="1"/>
  <c r="O23" i="15"/>
  <c r="M23" i="15"/>
  <c r="K23" i="15"/>
  <c r="H23" i="15"/>
  <c r="G23" i="15"/>
  <c r="F23" i="15"/>
  <c r="E23" i="15"/>
  <c r="D23" i="15"/>
  <c r="A23" i="15"/>
  <c r="AJ22" i="15"/>
  <c r="AH22" i="15"/>
  <c r="AK22" i="15" s="1"/>
  <c r="AF22" i="15"/>
  <c r="AE22" i="15"/>
  <c r="AB22" i="15"/>
  <c r="AD22" i="15" s="1"/>
  <c r="AA22" i="15"/>
  <c r="AI22" i="15" s="1"/>
  <c r="O22" i="15"/>
  <c r="M22" i="15"/>
  <c r="K22" i="15"/>
  <c r="E22" i="15"/>
  <c r="D22" i="15"/>
  <c r="A22" i="15"/>
  <c r="AJ21" i="15"/>
  <c r="AF21" i="15"/>
  <c r="AE21" i="15"/>
  <c r="AD21" i="15"/>
  <c r="AB21" i="15"/>
  <c r="AA21" i="15"/>
  <c r="AK21" i="15" s="1"/>
  <c r="O21" i="15"/>
  <c r="M21" i="15"/>
  <c r="K21" i="15"/>
  <c r="F21" i="15"/>
  <c r="E21" i="15"/>
  <c r="D21" i="15"/>
  <c r="A21" i="15"/>
  <c r="AJ20" i="15"/>
  <c r="AD20" i="15"/>
  <c r="AB20" i="15"/>
  <c r="AF20" i="15" s="1"/>
  <c r="AA20" i="15"/>
  <c r="AI20" i="15" s="1"/>
  <c r="O20" i="15"/>
  <c r="M20" i="15"/>
  <c r="K20" i="15"/>
  <c r="G20" i="15"/>
  <c r="E20" i="15"/>
  <c r="H20" i="15" s="1"/>
  <c r="D20" i="15"/>
  <c r="A20" i="15"/>
  <c r="AP19" i="15"/>
  <c r="AK19" i="15"/>
  <c r="AO19" i="15" s="1"/>
  <c r="AJ19" i="15"/>
  <c r="AI19" i="15"/>
  <c r="AQ19" i="15" s="1"/>
  <c r="AG19" i="15"/>
  <c r="AB19" i="15"/>
  <c r="AF19" i="15" s="1"/>
  <c r="AA19" i="15"/>
  <c r="AC19" i="15" s="1"/>
  <c r="O19" i="15"/>
  <c r="M19" i="15"/>
  <c r="K19" i="15"/>
  <c r="H19" i="15"/>
  <c r="G19" i="15"/>
  <c r="E19" i="15"/>
  <c r="F19" i="15" s="1"/>
  <c r="D19" i="15"/>
  <c r="A19" i="15"/>
  <c r="AJ18" i="15"/>
  <c r="AI18" i="15"/>
  <c r="AQ18" i="15" s="1"/>
  <c r="AF18" i="15"/>
  <c r="AE18" i="15"/>
  <c r="AD18" i="15"/>
  <c r="AB18" i="15"/>
  <c r="AA18" i="15"/>
  <c r="AK18" i="15" s="1"/>
  <c r="O18" i="15"/>
  <c r="M18" i="15"/>
  <c r="K18" i="15"/>
  <c r="E18" i="15"/>
  <c r="D18" i="15"/>
  <c r="A18" i="15"/>
  <c r="AS17" i="15"/>
  <c r="AJ17" i="15"/>
  <c r="AH17" i="15"/>
  <c r="AK17" i="15" s="1"/>
  <c r="AF17" i="15"/>
  <c r="AB17" i="15"/>
  <c r="AE17" i="15" s="1"/>
  <c r="AA17" i="15"/>
  <c r="AI17" i="15" s="1"/>
  <c r="AQ17" i="15" s="1"/>
  <c r="O17" i="15"/>
  <c r="M17" i="15"/>
  <c r="K17" i="15"/>
  <c r="H17" i="15"/>
  <c r="G17" i="15"/>
  <c r="F17" i="15"/>
  <c r="E17" i="15"/>
  <c r="D17" i="15"/>
  <c r="A17" i="15"/>
  <c r="AS16" i="15"/>
  <c r="AK16" i="15"/>
  <c r="AO16" i="15" s="1"/>
  <c r="AJ16" i="15"/>
  <c r="AI16" i="15"/>
  <c r="AQ16" i="15" s="1"/>
  <c r="AB16" i="15"/>
  <c r="AF16" i="15" s="1"/>
  <c r="AA16" i="15"/>
  <c r="AP16" i="15" s="1"/>
  <c r="O16" i="15"/>
  <c r="M16" i="15"/>
  <c r="K16" i="15"/>
  <c r="E16" i="15"/>
  <c r="D16" i="15"/>
  <c r="A16" i="15"/>
  <c r="AS15" i="15"/>
  <c r="AP15" i="15"/>
  <c r="AO15" i="15"/>
  <c r="AM15" i="15"/>
  <c r="AK15" i="15"/>
  <c r="AL15" i="15" s="1"/>
  <c r="AJ15" i="15"/>
  <c r="AI15" i="15"/>
  <c r="AQ15" i="15" s="1"/>
  <c r="AG15" i="15"/>
  <c r="AF15" i="15"/>
  <c r="AD15" i="15"/>
  <c r="AB15" i="15"/>
  <c r="AE15" i="15" s="1"/>
  <c r="AA15" i="15"/>
  <c r="O15" i="15"/>
  <c r="M15" i="15"/>
  <c r="K15" i="15"/>
  <c r="G15" i="15"/>
  <c r="F15" i="15"/>
  <c r="E15" i="15"/>
  <c r="D15" i="15"/>
  <c r="A15" i="15"/>
  <c r="AJ14" i="15"/>
  <c r="AF14" i="15"/>
  <c r="AE14" i="15"/>
  <c r="AD14" i="15"/>
  <c r="AB14" i="15"/>
  <c r="AA14" i="15"/>
  <c r="AI14" i="15" s="1"/>
  <c r="O14" i="15"/>
  <c r="M14" i="15"/>
  <c r="K14" i="15"/>
  <c r="F14" i="15"/>
  <c r="E14" i="15"/>
  <c r="D14" i="15"/>
  <c r="A14" i="15"/>
  <c r="AK13" i="15"/>
  <c r="AO13" i="15" s="1"/>
  <c r="AJ13" i="15"/>
  <c r="AB13" i="15"/>
  <c r="AF13" i="15" s="1"/>
  <c r="AA13" i="15"/>
  <c r="AI13" i="15" s="1"/>
  <c r="AQ13" i="15" s="1"/>
  <c r="O13" i="15"/>
  <c r="M13" i="15"/>
  <c r="K13" i="15"/>
  <c r="E13" i="15"/>
  <c r="D13" i="15"/>
  <c r="A13" i="15"/>
  <c r="AJ12" i="15"/>
  <c r="AD12" i="15"/>
  <c r="AB12" i="15"/>
  <c r="AF12" i="15" s="1"/>
  <c r="AA12" i="15"/>
  <c r="AI12" i="15" s="1"/>
  <c r="O12" i="15"/>
  <c r="M12" i="15"/>
  <c r="K12" i="15"/>
  <c r="H12" i="15"/>
  <c r="G12" i="15"/>
  <c r="E12" i="15"/>
  <c r="F12" i="15" s="1"/>
  <c r="D12" i="15"/>
  <c r="A12" i="15"/>
  <c r="AJ11" i="15"/>
  <c r="AD11" i="15"/>
  <c r="AB11" i="15"/>
  <c r="AF11" i="15" s="1"/>
  <c r="AA11" i="15"/>
  <c r="O11" i="15"/>
  <c r="M11" i="15"/>
  <c r="K11" i="15"/>
  <c r="H11" i="15"/>
  <c r="G11" i="15"/>
  <c r="E11" i="15"/>
  <c r="F11" i="15" s="1"/>
  <c r="D11" i="15"/>
  <c r="A11" i="15"/>
  <c r="AJ10" i="15"/>
  <c r="AI10" i="15"/>
  <c r="AD10" i="15"/>
  <c r="AB10" i="15"/>
  <c r="AF10" i="15" s="1"/>
  <c r="AA10" i="15"/>
  <c r="O10" i="15"/>
  <c r="M10" i="15"/>
  <c r="K10" i="15"/>
  <c r="H10" i="15"/>
  <c r="G10" i="15"/>
  <c r="E10" i="15"/>
  <c r="F10" i="15" s="1"/>
  <c r="D10" i="15"/>
  <c r="A10" i="15"/>
  <c r="AJ9" i="15"/>
  <c r="AG9" i="15"/>
  <c r="AD9" i="15"/>
  <c r="AB9" i="15"/>
  <c r="AF9" i="15" s="1"/>
  <c r="AA9" i="15"/>
  <c r="O9" i="15"/>
  <c r="M9" i="15"/>
  <c r="K9" i="15"/>
  <c r="H9" i="15"/>
  <c r="G9" i="15"/>
  <c r="E9" i="15"/>
  <c r="F9" i="15" s="1"/>
  <c r="D9" i="15"/>
  <c r="A9" i="15"/>
  <c r="AJ8" i="15"/>
  <c r="AD8" i="15"/>
  <c r="AB8" i="15"/>
  <c r="AF8" i="15" s="1"/>
  <c r="AA8" i="15"/>
  <c r="O8" i="15"/>
  <c r="M8" i="15"/>
  <c r="K8" i="15"/>
  <c r="H8" i="15"/>
  <c r="G8" i="15"/>
  <c r="E8" i="15"/>
  <c r="F8" i="15" s="1"/>
  <c r="D8" i="15"/>
  <c r="A8" i="15"/>
  <c r="AJ7" i="15"/>
  <c r="AI7" i="15"/>
  <c r="AB7" i="15"/>
  <c r="AF7" i="15" s="1"/>
  <c r="AA7" i="15"/>
  <c r="O7" i="15"/>
  <c r="M7" i="15"/>
  <c r="K7" i="15"/>
  <c r="H7" i="15"/>
  <c r="G7" i="15"/>
  <c r="F7" i="15"/>
  <c r="E7" i="15"/>
  <c r="D7" i="15"/>
  <c r="A7" i="15"/>
  <c r="AJ6" i="15"/>
  <c r="AH6" i="15"/>
  <c r="AK6" i="15" s="1"/>
  <c r="AB6" i="15"/>
  <c r="AF6" i="15" s="1"/>
  <c r="AA6" i="15"/>
  <c r="O6" i="15"/>
  <c r="M6" i="15"/>
  <c r="K6" i="15"/>
  <c r="AU8" i="15" s="1"/>
  <c r="H6" i="15"/>
  <c r="G6" i="15"/>
  <c r="F6" i="15"/>
  <c r="E6" i="15"/>
  <c r="D6" i="15"/>
  <c r="A6" i="15"/>
  <c r="Z5" i="15"/>
  <c r="AG36" i="15" s="1"/>
  <c r="Y5" i="15"/>
  <c r="X5" i="15"/>
  <c r="AG26" i="15" s="1"/>
  <c r="W5" i="15"/>
  <c r="AG42" i="15" s="1"/>
  <c r="V5" i="15"/>
  <c r="AG13" i="15" s="1"/>
  <c r="U5" i="15"/>
  <c r="AG14" i="15" s="1"/>
  <c r="T5" i="15"/>
  <c r="P3" i="15"/>
  <c r="S55" i="15" s="1"/>
  <c r="Z57" i="14"/>
  <c r="Y57" i="14"/>
  <c r="X57" i="14"/>
  <c r="W57" i="14"/>
  <c r="V57" i="14"/>
  <c r="U57" i="14"/>
  <c r="T57" i="14"/>
  <c r="Z56" i="14"/>
  <c r="Y56" i="14"/>
  <c r="X56" i="14"/>
  <c r="W56" i="14"/>
  <c r="V56" i="14"/>
  <c r="U56" i="14"/>
  <c r="T56" i="14"/>
  <c r="AK55" i="14"/>
  <c r="AJ55" i="14"/>
  <c r="AH55" i="14"/>
  <c r="AB55" i="14"/>
  <c r="AA55" i="14"/>
  <c r="AI55" i="14" s="1"/>
  <c r="AQ55" i="14" s="1"/>
  <c r="O55" i="14"/>
  <c r="M55" i="14"/>
  <c r="K55" i="14"/>
  <c r="E55" i="14"/>
  <c r="G55" i="14" s="1"/>
  <c r="D55" i="14"/>
  <c r="A55" i="14"/>
  <c r="AJ54" i="14"/>
  <c r="AI54" i="14"/>
  <c r="AF54" i="14"/>
  <c r="AB54" i="14"/>
  <c r="AE54" i="14" s="1"/>
  <c r="AA54" i="14"/>
  <c r="O54" i="14"/>
  <c r="M54" i="14"/>
  <c r="K54" i="14"/>
  <c r="H54" i="14"/>
  <c r="F54" i="14"/>
  <c r="E54" i="14"/>
  <c r="D54" i="14"/>
  <c r="A54" i="14"/>
  <c r="AJ53" i="14"/>
  <c r="AF53" i="14"/>
  <c r="AD53" i="14"/>
  <c r="AB53" i="14"/>
  <c r="AE53" i="14" s="1"/>
  <c r="AA53" i="14"/>
  <c r="O53" i="14"/>
  <c r="M53" i="14"/>
  <c r="K53" i="14"/>
  <c r="G53" i="14"/>
  <c r="F53" i="14"/>
  <c r="E53" i="14"/>
  <c r="D53" i="14"/>
  <c r="A53" i="14"/>
  <c r="AJ52" i="14"/>
  <c r="AE52" i="14"/>
  <c r="AD52" i="14"/>
  <c r="AB52" i="14"/>
  <c r="AF52" i="14" s="1"/>
  <c r="AA52" i="14"/>
  <c r="AI52" i="14" s="1"/>
  <c r="O52" i="14"/>
  <c r="M52" i="14"/>
  <c r="K52" i="14"/>
  <c r="E52" i="14"/>
  <c r="D52" i="14"/>
  <c r="A52" i="14"/>
  <c r="AK51" i="14"/>
  <c r="AJ51" i="14"/>
  <c r="AB51" i="14"/>
  <c r="AA51" i="14"/>
  <c r="AI51" i="14" s="1"/>
  <c r="O51" i="14"/>
  <c r="M51" i="14"/>
  <c r="K51" i="14"/>
  <c r="E51" i="14"/>
  <c r="G51" i="14" s="1"/>
  <c r="D51" i="14"/>
  <c r="A51" i="14"/>
  <c r="AJ50" i="14"/>
  <c r="AI50" i="14"/>
  <c r="AB50" i="14"/>
  <c r="AA50" i="14"/>
  <c r="O50" i="14"/>
  <c r="M50" i="14"/>
  <c r="K50" i="14"/>
  <c r="H50" i="14"/>
  <c r="G50" i="14"/>
  <c r="F50" i="14"/>
  <c r="E50" i="14"/>
  <c r="D50" i="14"/>
  <c r="A50" i="14"/>
  <c r="AP49" i="14"/>
  <c r="AK49" i="14"/>
  <c r="AM49" i="14" s="1"/>
  <c r="AJ49" i="14"/>
  <c r="AI49" i="14"/>
  <c r="AQ49" i="14" s="1"/>
  <c r="AB49" i="14"/>
  <c r="AD49" i="14" s="1"/>
  <c r="AA49" i="14"/>
  <c r="O49" i="14"/>
  <c r="M49" i="14"/>
  <c r="K49" i="14"/>
  <c r="H49" i="14"/>
  <c r="G49" i="14"/>
  <c r="E49" i="14"/>
  <c r="D49" i="14"/>
  <c r="A49" i="14"/>
  <c r="AO48" i="14"/>
  <c r="AN48" i="14"/>
  <c r="AK48" i="14"/>
  <c r="AP48" i="14" s="1"/>
  <c r="AJ48" i="14"/>
  <c r="AI48" i="14"/>
  <c r="AQ48" i="14" s="1"/>
  <c r="AF48" i="14"/>
  <c r="AE48" i="14"/>
  <c r="AB48" i="14"/>
  <c r="AD48" i="14" s="1"/>
  <c r="AA48" i="14"/>
  <c r="O48" i="14"/>
  <c r="M48" i="14"/>
  <c r="K48" i="14"/>
  <c r="F48" i="14"/>
  <c r="E48" i="14"/>
  <c r="D48" i="14"/>
  <c r="A48" i="14"/>
  <c r="AJ47" i="14"/>
  <c r="AF47" i="14"/>
  <c r="AD47" i="14"/>
  <c r="AB47" i="14"/>
  <c r="AE47" i="14" s="1"/>
  <c r="AA47" i="14"/>
  <c r="AI47" i="14" s="1"/>
  <c r="O47" i="14"/>
  <c r="M47" i="14"/>
  <c r="K47" i="14"/>
  <c r="H47" i="14"/>
  <c r="F47" i="14"/>
  <c r="E47" i="14"/>
  <c r="G47" i="14" s="1"/>
  <c r="D47" i="14"/>
  <c r="A47" i="14"/>
  <c r="AJ46" i="14"/>
  <c r="AB46" i="14"/>
  <c r="AA46" i="14"/>
  <c r="O46" i="14"/>
  <c r="M46" i="14"/>
  <c r="K46" i="14"/>
  <c r="H46" i="14"/>
  <c r="G46" i="14"/>
  <c r="F46" i="14"/>
  <c r="E46" i="14"/>
  <c r="D46" i="14"/>
  <c r="A46" i="14"/>
  <c r="AP45" i="14"/>
  <c r="AK45" i="14"/>
  <c r="AJ45" i="14"/>
  <c r="AI45" i="14"/>
  <c r="AQ45" i="14" s="1"/>
  <c r="AB45" i="14"/>
  <c r="AD45" i="14" s="1"/>
  <c r="AA45" i="14"/>
  <c r="O45" i="14"/>
  <c r="M45" i="14"/>
  <c r="K45" i="14"/>
  <c r="H45" i="14"/>
  <c r="G45" i="14"/>
  <c r="E45" i="14"/>
  <c r="D45" i="14"/>
  <c r="A45" i="14"/>
  <c r="AO44" i="14"/>
  <c r="AN44" i="14"/>
  <c r="AK44" i="14"/>
  <c r="AP44" i="14" s="1"/>
  <c r="AJ44" i="14"/>
  <c r="AI44" i="14"/>
  <c r="AQ44" i="14" s="1"/>
  <c r="AF44" i="14"/>
  <c r="AE44" i="14"/>
  <c r="AB44" i="14"/>
  <c r="AD44" i="14" s="1"/>
  <c r="AA44" i="14"/>
  <c r="O44" i="14"/>
  <c r="M44" i="14"/>
  <c r="K44" i="14"/>
  <c r="E44" i="14"/>
  <c r="D44" i="14"/>
  <c r="A44" i="14"/>
  <c r="AJ43" i="14"/>
  <c r="AF43" i="14"/>
  <c r="AE43" i="14"/>
  <c r="AD43" i="14"/>
  <c r="AB43" i="14"/>
  <c r="AA43" i="14"/>
  <c r="AI43" i="14" s="1"/>
  <c r="O43" i="14"/>
  <c r="M43" i="14"/>
  <c r="K43" i="14"/>
  <c r="H43" i="14"/>
  <c r="F43" i="14"/>
  <c r="E43" i="14"/>
  <c r="G43" i="14" s="1"/>
  <c r="D43" i="14"/>
  <c r="A43" i="14"/>
  <c r="AK42" i="14"/>
  <c r="AJ42" i="14"/>
  <c r="AH42" i="14"/>
  <c r="AB42" i="14"/>
  <c r="AA42" i="14"/>
  <c r="AI42" i="14" s="1"/>
  <c r="O42" i="14"/>
  <c r="M42" i="14"/>
  <c r="K42" i="14"/>
  <c r="E42" i="14"/>
  <c r="G42" i="14" s="1"/>
  <c r="D42" i="14"/>
  <c r="A42" i="14"/>
  <c r="AJ41" i="14"/>
  <c r="AB41" i="14"/>
  <c r="AA41" i="14"/>
  <c r="O41" i="14"/>
  <c r="M41" i="14"/>
  <c r="K41" i="14"/>
  <c r="G41" i="14"/>
  <c r="F41" i="14"/>
  <c r="E41" i="14"/>
  <c r="H41" i="14" s="1"/>
  <c r="D41" i="14"/>
  <c r="A41" i="14"/>
  <c r="AJ40" i="14"/>
  <c r="AH40" i="14"/>
  <c r="AK40" i="14" s="1"/>
  <c r="AB40" i="14"/>
  <c r="AE40" i="14" s="1"/>
  <c r="AA40" i="14"/>
  <c r="O40" i="14"/>
  <c r="M40" i="14"/>
  <c r="K40" i="14"/>
  <c r="H40" i="14"/>
  <c r="F40" i="14"/>
  <c r="E40" i="14"/>
  <c r="G40" i="14" s="1"/>
  <c r="D40" i="14"/>
  <c r="A40" i="14"/>
  <c r="AJ39" i="14"/>
  <c r="AF39" i="14"/>
  <c r="AE39" i="14"/>
  <c r="AD39" i="14"/>
  <c r="AB39" i="14"/>
  <c r="AA39" i="14"/>
  <c r="O39" i="14"/>
  <c r="M39" i="14"/>
  <c r="K39" i="14"/>
  <c r="G39" i="14"/>
  <c r="F39" i="14"/>
  <c r="E39" i="14"/>
  <c r="D39" i="14"/>
  <c r="A39" i="14"/>
  <c r="AP38" i="14"/>
  <c r="AN38" i="14"/>
  <c r="AL38" i="14"/>
  <c r="AK38" i="14"/>
  <c r="AO38" i="14" s="1"/>
  <c r="AJ38" i="14"/>
  <c r="AE38" i="14"/>
  <c r="AD38" i="14"/>
  <c r="AB38" i="14"/>
  <c r="AF38" i="14" s="1"/>
  <c r="AA38" i="14"/>
  <c r="AI38" i="14" s="1"/>
  <c r="AQ38" i="14" s="1"/>
  <c r="O38" i="14"/>
  <c r="M38" i="14"/>
  <c r="K38" i="14"/>
  <c r="E38" i="14"/>
  <c r="D38" i="14"/>
  <c r="A38" i="14"/>
  <c r="AJ37" i="14"/>
  <c r="AD37" i="14"/>
  <c r="AB37" i="14"/>
  <c r="AA37" i="14"/>
  <c r="O37" i="14"/>
  <c r="M37" i="14"/>
  <c r="K37" i="14"/>
  <c r="F37" i="14"/>
  <c r="E37" i="14"/>
  <c r="H37" i="14" s="1"/>
  <c r="D37" i="14"/>
  <c r="A37" i="14"/>
  <c r="AQ36" i="14"/>
  <c r="AK36" i="14"/>
  <c r="AJ36" i="14"/>
  <c r="AI36" i="14"/>
  <c r="AB36" i="14"/>
  <c r="AA36" i="14"/>
  <c r="O36" i="14"/>
  <c r="M36" i="14"/>
  <c r="K36" i="14"/>
  <c r="H36" i="14"/>
  <c r="G36" i="14"/>
  <c r="F36" i="14"/>
  <c r="E36" i="14"/>
  <c r="D36" i="14"/>
  <c r="A36" i="14"/>
  <c r="AJ35" i="14"/>
  <c r="AH35" i="14"/>
  <c r="AK35" i="14" s="1"/>
  <c r="AB35" i="14"/>
  <c r="AE35" i="14" s="1"/>
  <c r="AA35" i="14"/>
  <c r="O35" i="14"/>
  <c r="M35" i="14"/>
  <c r="K35" i="14"/>
  <c r="H35" i="14"/>
  <c r="G35" i="14"/>
  <c r="F35" i="14"/>
  <c r="E35" i="14"/>
  <c r="D35" i="14"/>
  <c r="A35" i="14"/>
  <c r="AJ34" i="14"/>
  <c r="AF34" i="14"/>
  <c r="AE34" i="14"/>
  <c r="AD34" i="14"/>
  <c r="AB34" i="14"/>
  <c r="AA34" i="14"/>
  <c r="O34" i="14"/>
  <c r="M34" i="14"/>
  <c r="K34" i="14"/>
  <c r="G34" i="14"/>
  <c r="E34" i="14"/>
  <c r="F34" i="14" s="1"/>
  <c r="D34" i="14"/>
  <c r="A34" i="14"/>
  <c r="AJ33" i="14"/>
  <c r="AH33" i="14"/>
  <c r="AK33" i="14" s="1"/>
  <c r="AP33" i="14" s="1"/>
  <c r="AF33" i="14"/>
  <c r="AE33" i="14"/>
  <c r="AD33" i="14"/>
  <c r="AB33" i="14"/>
  <c r="AA33" i="14"/>
  <c r="AI33" i="14" s="1"/>
  <c r="AQ33" i="14" s="1"/>
  <c r="O33" i="14"/>
  <c r="M33" i="14"/>
  <c r="K33" i="14"/>
  <c r="E33" i="14"/>
  <c r="D33" i="14"/>
  <c r="A33" i="14"/>
  <c r="AJ32" i="14"/>
  <c r="AE32" i="14"/>
  <c r="AD32" i="14"/>
  <c r="AB32" i="14"/>
  <c r="AF32" i="14" s="1"/>
  <c r="AA32" i="14"/>
  <c r="AI32" i="14" s="1"/>
  <c r="O32" i="14"/>
  <c r="M32" i="14"/>
  <c r="K32" i="14"/>
  <c r="E32" i="14"/>
  <c r="G32" i="14" s="1"/>
  <c r="D32" i="14"/>
  <c r="A32" i="14"/>
  <c r="AK31" i="14"/>
  <c r="AJ31" i="14"/>
  <c r="AB31" i="14"/>
  <c r="AE31" i="14" s="1"/>
  <c r="AA31" i="14"/>
  <c r="O31" i="14"/>
  <c r="M31" i="14"/>
  <c r="K31" i="14"/>
  <c r="E31" i="14"/>
  <c r="D31" i="14"/>
  <c r="A31" i="14"/>
  <c r="AQ30" i="14"/>
  <c r="AL30" i="14"/>
  <c r="AJ30" i="14"/>
  <c r="AI30" i="14"/>
  <c r="AF30" i="14"/>
  <c r="AB30" i="14"/>
  <c r="AE30" i="14" s="1"/>
  <c r="AA30" i="14"/>
  <c r="AK30" i="14" s="1"/>
  <c r="O30" i="14"/>
  <c r="M30" i="14"/>
  <c r="K30" i="14"/>
  <c r="H30" i="14"/>
  <c r="G30" i="14"/>
  <c r="F30" i="14"/>
  <c r="E30" i="14"/>
  <c r="D30" i="14"/>
  <c r="A30" i="14"/>
  <c r="AJ29" i="14"/>
  <c r="AH29" i="14"/>
  <c r="AK29" i="14" s="1"/>
  <c r="AB29" i="14"/>
  <c r="AF29" i="14" s="1"/>
  <c r="AA29" i="14"/>
  <c r="O29" i="14"/>
  <c r="M29" i="14"/>
  <c r="K29" i="14"/>
  <c r="H29" i="14"/>
  <c r="G29" i="14"/>
  <c r="F29" i="14"/>
  <c r="E29" i="14"/>
  <c r="D29" i="14"/>
  <c r="A29" i="14"/>
  <c r="AJ28" i="14"/>
  <c r="AI28" i="14"/>
  <c r="AF28" i="14"/>
  <c r="AE28" i="14"/>
  <c r="AD28" i="14"/>
  <c r="AB28" i="14"/>
  <c r="AA28" i="14"/>
  <c r="AK28" i="14" s="1"/>
  <c r="AM28" i="14" s="1"/>
  <c r="O28" i="14"/>
  <c r="M28" i="14"/>
  <c r="K28" i="14"/>
  <c r="E28" i="14"/>
  <c r="H28" i="14" s="1"/>
  <c r="D28" i="14"/>
  <c r="A28" i="14"/>
  <c r="AJ27" i="14"/>
  <c r="AF27" i="14"/>
  <c r="AD27" i="14"/>
  <c r="AB27" i="14"/>
  <c r="AE27" i="14" s="1"/>
  <c r="AA27" i="14"/>
  <c r="O27" i="14"/>
  <c r="M27" i="14"/>
  <c r="K27" i="14"/>
  <c r="F27" i="14"/>
  <c r="E27" i="14"/>
  <c r="H27" i="14" s="1"/>
  <c r="D27" i="14"/>
  <c r="A27" i="14"/>
  <c r="AJ26" i="14"/>
  <c r="AI26" i="14"/>
  <c r="AD26" i="14"/>
  <c r="AB26" i="14"/>
  <c r="AA26" i="14"/>
  <c r="AK26" i="14" s="1"/>
  <c r="O26" i="14"/>
  <c r="M26" i="14"/>
  <c r="K26" i="14"/>
  <c r="H26" i="14"/>
  <c r="G26" i="14"/>
  <c r="E26" i="14"/>
  <c r="F26" i="14" s="1"/>
  <c r="D26" i="14"/>
  <c r="A26" i="14"/>
  <c r="AJ25" i="14"/>
  <c r="AI25" i="14"/>
  <c r="AF25" i="14"/>
  <c r="AE25" i="14"/>
  <c r="AB25" i="14"/>
  <c r="AD25" i="14" s="1"/>
  <c r="AA25" i="14"/>
  <c r="O25" i="14"/>
  <c r="M25" i="14"/>
  <c r="K25" i="14"/>
  <c r="H25" i="14"/>
  <c r="E25" i="14"/>
  <c r="D25" i="14"/>
  <c r="A25" i="14"/>
  <c r="AJ24" i="14"/>
  <c r="AF24" i="14"/>
  <c r="AE24" i="14"/>
  <c r="AD24" i="14"/>
  <c r="AB24" i="14"/>
  <c r="AA24" i="14"/>
  <c r="AK24" i="14" s="1"/>
  <c r="AL24" i="14" s="1"/>
  <c r="O24" i="14"/>
  <c r="M24" i="14"/>
  <c r="K24" i="14"/>
  <c r="H24" i="14"/>
  <c r="F24" i="14"/>
  <c r="E24" i="14"/>
  <c r="D24" i="14"/>
  <c r="A24" i="14"/>
  <c r="AJ23" i="14"/>
  <c r="AH23" i="14"/>
  <c r="AK23" i="14" s="1"/>
  <c r="AF23" i="14"/>
  <c r="AE23" i="14"/>
  <c r="AB23" i="14"/>
  <c r="AD23" i="14" s="1"/>
  <c r="AA23" i="14"/>
  <c r="AI23" i="14" s="1"/>
  <c r="AQ23" i="14" s="1"/>
  <c r="O23" i="14"/>
  <c r="M23" i="14"/>
  <c r="K23" i="14"/>
  <c r="H23" i="14"/>
  <c r="E23" i="14"/>
  <c r="D23" i="14"/>
  <c r="A23" i="14"/>
  <c r="AJ22" i="14"/>
  <c r="AE22" i="14"/>
  <c r="AB22" i="14"/>
  <c r="AF22" i="14" s="1"/>
  <c r="AA22" i="14"/>
  <c r="AI22" i="14" s="1"/>
  <c r="O22" i="14"/>
  <c r="M22" i="14"/>
  <c r="K22" i="14"/>
  <c r="E22" i="14"/>
  <c r="D22" i="14"/>
  <c r="A22" i="14"/>
  <c r="AL21" i="14"/>
  <c r="AK21" i="14"/>
  <c r="AP21" i="14" s="1"/>
  <c r="AJ21" i="14"/>
  <c r="AI21" i="14"/>
  <c r="AQ21" i="14" s="1"/>
  <c r="AB21" i="14"/>
  <c r="AF21" i="14" s="1"/>
  <c r="AA21" i="14"/>
  <c r="O21" i="14"/>
  <c r="M21" i="14"/>
  <c r="K21" i="14"/>
  <c r="H21" i="14"/>
  <c r="G21" i="14"/>
  <c r="E21" i="14"/>
  <c r="F21" i="14" s="1"/>
  <c r="D21" i="14"/>
  <c r="A21" i="14"/>
  <c r="AJ20" i="14"/>
  <c r="AF20" i="14"/>
  <c r="AE20" i="14"/>
  <c r="AB20" i="14"/>
  <c r="AD20" i="14" s="1"/>
  <c r="AA20" i="14"/>
  <c r="O20" i="14"/>
  <c r="M20" i="14"/>
  <c r="K20" i="14"/>
  <c r="E20" i="14"/>
  <c r="F20" i="14" s="1"/>
  <c r="D20" i="14"/>
  <c r="A20" i="14"/>
  <c r="AP19" i="14"/>
  <c r="AJ19" i="14"/>
  <c r="AG19" i="14"/>
  <c r="AF19" i="14"/>
  <c r="AD19" i="14"/>
  <c r="AB19" i="14"/>
  <c r="AE19" i="14" s="1"/>
  <c r="AA19" i="14"/>
  <c r="AK19" i="14" s="1"/>
  <c r="O19" i="14"/>
  <c r="M19" i="14"/>
  <c r="K19" i="14"/>
  <c r="G19" i="14"/>
  <c r="F19" i="14"/>
  <c r="E19" i="14"/>
  <c r="D19" i="14"/>
  <c r="A19" i="14"/>
  <c r="AN18" i="14"/>
  <c r="AJ18" i="14"/>
  <c r="AE18" i="14"/>
  <c r="AB18" i="14"/>
  <c r="AF18" i="14" s="1"/>
  <c r="AA18" i="14"/>
  <c r="AK18" i="14" s="1"/>
  <c r="O18" i="14"/>
  <c r="M18" i="14"/>
  <c r="K18" i="14"/>
  <c r="E18" i="14"/>
  <c r="D18" i="14"/>
  <c r="A18" i="14"/>
  <c r="AS17" i="14"/>
  <c r="AJ17" i="14"/>
  <c r="AH17" i="14"/>
  <c r="AK17" i="14" s="1"/>
  <c r="AP17" i="14" s="1"/>
  <c r="AE17" i="14"/>
  <c r="AD17" i="14"/>
  <c r="AB17" i="14"/>
  <c r="AF17" i="14" s="1"/>
  <c r="AA17" i="14"/>
  <c r="O17" i="14"/>
  <c r="M17" i="14"/>
  <c r="K17" i="14"/>
  <c r="E17" i="14"/>
  <c r="H17" i="14" s="1"/>
  <c r="D17" i="14"/>
  <c r="A17" i="14"/>
  <c r="AS16" i="14"/>
  <c r="AK16" i="14"/>
  <c r="AJ16" i="14"/>
  <c r="AB16" i="14"/>
  <c r="AF16" i="14" s="1"/>
  <c r="AA16" i="14"/>
  <c r="O16" i="14"/>
  <c r="M16" i="14"/>
  <c r="K16" i="14"/>
  <c r="G16" i="14"/>
  <c r="F16" i="14"/>
  <c r="E16" i="14"/>
  <c r="H16" i="14" s="1"/>
  <c r="D16" i="14"/>
  <c r="A16" i="14"/>
  <c r="AS15" i="14"/>
  <c r="AJ15" i="14"/>
  <c r="AI15" i="14"/>
  <c r="AF15" i="14"/>
  <c r="AE15" i="14"/>
  <c r="AD15" i="14"/>
  <c r="AB15" i="14"/>
  <c r="AA15" i="14"/>
  <c r="O15" i="14"/>
  <c r="M15" i="14"/>
  <c r="K15" i="14"/>
  <c r="H15" i="14"/>
  <c r="F15" i="14"/>
  <c r="E15" i="14"/>
  <c r="G15" i="14" s="1"/>
  <c r="D15" i="14"/>
  <c r="A15" i="14"/>
  <c r="AK14" i="14"/>
  <c r="AP14" i="14" s="1"/>
  <c r="AJ14" i="14"/>
  <c r="AH14" i="14"/>
  <c r="AB14" i="14"/>
  <c r="AA14" i="14"/>
  <c r="AI14" i="14" s="1"/>
  <c r="O14" i="14"/>
  <c r="M14" i="14"/>
  <c r="K14" i="14"/>
  <c r="H14" i="14"/>
  <c r="G14" i="14"/>
  <c r="E14" i="14"/>
  <c r="F14" i="14" s="1"/>
  <c r="D14" i="14"/>
  <c r="A14" i="14"/>
  <c r="AJ13" i="14"/>
  <c r="AB13" i="14"/>
  <c r="AF13" i="14" s="1"/>
  <c r="AA13" i="14"/>
  <c r="O13" i="14"/>
  <c r="M13" i="14"/>
  <c r="K13" i="14"/>
  <c r="G13" i="14"/>
  <c r="F13" i="14"/>
  <c r="E13" i="14"/>
  <c r="H13" i="14" s="1"/>
  <c r="D13" i="14"/>
  <c r="A13" i="14"/>
  <c r="AJ12" i="14"/>
  <c r="AF12" i="14"/>
  <c r="AE12" i="14"/>
  <c r="AB12" i="14"/>
  <c r="AD12" i="14" s="1"/>
  <c r="AA12" i="14"/>
  <c r="O12" i="14"/>
  <c r="M12" i="14"/>
  <c r="K12" i="14"/>
  <c r="H12" i="14"/>
  <c r="F12" i="14"/>
  <c r="E12" i="14"/>
  <c r="D12" i="14"/>
  <c r="A12" i="14"/>
  <c r="AJ11" i="14"/>
  <c r="AB11" i="14"/>
  <c r="AD11" i="14" s="1"/>
  <c r="AA11" i="14"/>
  <c r="AI11" i="14" s="1"/>
  <c r="O11" i="14"/>
  <c r="M11" i="14"/>
  <c r="K11" i="14"/>
  <c r="H11" i="14"/>
  <c r="E11" i="14"/>
  <c r="G11" i="14" s="1"/>
  <c r="D11" i="14"/>
  <c r="A11" i="14"/>
  <c r="AJ10" i="14"/>
  <c r="AH10" i="14"/>
  <c r="AK10" i="14" s="1"/>
  <c r="AF10" i="14"/>
  <c r="AE10" i="14"/>
  <c r="AB10" i="14"/>
  <c r="AD10" i="14" s="1"/>
  <c r="AA10" i="14"/>
  <c r="AI10" i="14" s="1"/>
  <c r="O10" i="14"/>
  <c r="M10" i="14"/>
  <c r="K10" i="14"/>
  <c r="F10" i="14"/>
  <c r="E10" i="14"/>
  <c r="G10" i="14" s="1"/>
  <c r="D10" i="14"/>
  <c r="A10" i="14"/>
  <c r="AJ9" i="14"/>
  <c r="AI9" i="14"/>
  <c r="AH9" i="14"/>
  <c r="AK9" i="14" s="1"/>
  <c r="AF9" i="14"/>
  <c r="AB9" i="14"/>
  <c r="AD9" i="14" s="1"/>
  <c r="AA9" i="14"/>
  <c r="AC9" i="14" s="1"/>
  <c r="O9" i="14"/>
  <c r="M9" i="14"/>
  <c r="K9" i="14"/>
  <c r="E9" i="14"/>
  <c r="G9" i="14" s="1"/>
  <c r="D9" i="14"/>
  <c r="A9" i="14"/>
  <c r="AJ8" i="14"/>
  <c r="AB8" i="14"/>
  <c r="AD8" i="14" s="1"/>
  <c r="AA8" i="14"/>
  <c r="AC11" i="14" s="1"/>
  <c r="O8" i="14"/>
  <c r="M8" i="14"/>
  <c r="K8" i="14"/>
  <c r="H8" i="14"/>
  <c r="F8" i="14"/>
  <c r="E8" i="14"/>
  <c r="G8" i="14" s="1"/>
  <c r="D8" i="14"/>
  <c r="A8" i="14"/>
  <c r="AN7" i="14"/>
  <c r="AM7" i="14"/>
  <c r="AL7" i="14"/>
  <c r="AK7" i="14"/>
  <c r="AJ7" i="14"/>
  <c r="AI7" i="14"/>
  <c r="AQ7" i="14" s="1"/>
  <c r="AE7" i="14"/>
  <c r="AD7" i="14"/>
  <c r="AB7" i="14"/>
  <c r="AF7" i="14" s="1"/>
  <c r="AA7" i="14"/>
  <c r="O7" i="14"/>
  <c r="M7" i="14"/>
  <c r="K7" i="14"/>
  <c r="E7" i="14"/>
  <c r="D7" i="14"/>
  <c r="A7" i="14"/>
  <c r="AL6" i="14"/>
  <c r="AK6" i="14"/>
  <c r="AJ6" i="14"/>
  <c r="AH6" i="14"/>
  <c r="AE6" i="14"/>
  <c r="AD6" i="14"/>
  <c r="AB6" i="14"/>
  <c r="AF6" i="14" s="1"/>
  <c r="AA6" i="14"/>
  <c r="AC51" i="14" s="1"/>
  <c r="O6" i="14"/>
  <c r="M6" i="14"/>
  <c r="K6" i="14"/>
  <c r="AU7" i="14" s="1"/>
  <c r="E6" i="14"/>
  <c r="D6" i="14"/>
  <c r="A6" i="14"/>
  <c r="Z5" i="14"/>
  <c r="Y5" i="14"/>
  <c r="AG16" i="14" s="1"/>
  <c r="X5" i="14"/>
  <c r="W5" i="14"/>
  <c r="V5" i="14"/>
  <c r="AG13" i="14" s="1"/>
  <c r="U5" i="14"/>
  <c r="AG14" i="14" s="1"/>
  <c r="T5" i="14"/>
  <c r="AG39" i="14" s="1"/>
  <c r="P3" i="14"/>
  <c r="I20" i="14" s="1"/>
  <c r="AN23" i="21" l="1"/>
  <c r="AL23" i="21"/>
  <c r="AP23" i="21"/>
  <c r="AQ8" i="21"/>
  <c r="AL14" i="21"/>
  <c r="AP14" i="21"/>
  <c r="AO14" i="21"/>
  <c r="AN14" i="21"/>
  <c r="AM14" i="21"/>
  <c r="AL22" i="21"/>
  <c r="AN22" i="21"/>
  <c r="AP22" i="21"/>
  <c r="AC45" i="21"/>
  <c r="AC41" i="21"/>
  <c r="AC55" i="21"/>
  <c r="AC51" i="21"/>
  <c r="AC42" i="21"/>
  <c r="AC25" i="21"/>
  <c r="AC14" i="21"/>
  <c r="AU12" i="21"/>
  <c r="AH6" i="21"/>
  <c r="AC48" i="21"/>
  <c r="AU13" i="21"/>
  <c r="AC12" i="21"/>
  <c r="AC11" i="21"/>
  <c r="AC9" i="21"/>
  <c r="AC44" i="21"/>
  <c r="AC29" i="21"/>
  <c r="AC8" i="21"/>
  <c r="AU6" i="21"/>
  <c r="AC13" i="21"/>
  <c r="AC10" i="21"/>
  <c r="AC6" i="21"/>
  <c r="AC31" i="21"/>
  <c r="AC16" i="21"/>
  <c r="AC27" i="21"/>
  <c r="AC20" i="21"/>
  <c r="AI6" i="21"/>
  <c r="AF8" i="21"/>
  <c r="AE8" i="21"/>
  <c r="AD8" i="21"/>
  <c r="AF10" i="21"/>
  <c r="AE10" i="21"/>
  <c r="AD10" i="21"/>
  <c r="AQ12" i="21"/>
  <c r="AO13" i="21"/>
  <c r="AC15" i="21"/>
  <c r="AF12" i="21"/>
  <c r="AE12" i="21"/>
  <c r="AD12" i="21"/>
  <c r="AC18" i="21"/>
  <c r="AC21" i="21"/>
  <c r="AU11" i="21"/>
  <c r="AQ13" i="21"/>
  <c r="AM13" i="21"/>
  <c r="AQ14" i="21"/>
  <c r="AO20" i="21"/>
  <c r="AG51" i="21"/>
  <c r="AG37" i="21"/>
  <c r="AG52" i="21"/>
  <c r="AG44" i="21"/>
  <c r="AG53" i="21"/>
  <c r="AG29" i="21"/>
  <c r="AG50" i="21"/>
  <c r="AG17" i="21"/>
  <c r="AG20" i="21"/>
  <c r="AG11" i="21"/>
  <c r="AG8" i="21"/>
  <c r="AG16" i="21"/>
  <c r="AG21" i="21"/>
  <c r="AG41" i="21"/>
  <c r="AG34" i="21"/>
  <c r="AI7" i="21"/>
  <c r="AQ7" i="21" s="1"/>
  <c r="AK7" i="21"/>
  <c r="AC7" i="21"/>
  <c r="AQ11" i="21"/>
  <c r="AO12" i="21"/>
  <c r="AN12" i="21"/>
  <c r="AL12" i="21"/>
  <c r="AM12" i="21"/>
  <c r="AC22" i="21"/>
  <c r="AC23" i="21"/>
  <c r="AP24" i="21"/>
  <c r="AF9" i="21"/>
  <c r="AE9" i="21"/>
  <c r="AD9" i="21"/>
  <c r="AF11" i="21"/>
  <c r="AE11" i="21"/>
  <c r="AD11" i="21"/>
  <c r="AQ19" i="21"/>
  <c r="AQ24" i="21"/>
  <c r="AP37" i="21"/>
  <c r="AH37" i="21"/>
  <c r="AK37" i="21" s="1"/>
  <c r="AC37" i="21"/>
  <c r="AL20" i="21"/>
  <c r="AL26" i="21"/>
  <c r="AC36" i="21"/>
  <c r="AL29" i="21"/>
  <c r="AO29" i="21"/>
  <c r="AN29" i="21"/>
  <c r="Q55" i="21"/>
  <c r="Q51" i="21"/>
  <c r="P50" i="21"/>
  <c r="J48" i="21"/>
  <c r="S47" i="21"/>
  <c r="P46" i="21"/>
  <c r="S43" i="21"/>
  <c r="Q42" i="21"/>
  <c r="P41" i="21"/>
  <c r="S37" i="21"/>
  <c r="P36" i="21"/>
  <c r="Q31" i="21"/>
  <c r="S27" i="21"/>
  <c r="P26" i="21"/>
  <c r="P55" i="21"/>
  <c r="S52" i="21"/>
  <c r="P51" i="21"/>
  <c r="I48" i="21"/>
  <c r="Q47" i="21"/>
  <c r="I44" i="21"/>
  <c r="Q43" i="21"/>
  <c r="P42" i="21"/>
  <c r="J39" i="21"/>
  <c r="S38" i="21"/>
  <c r="Q37" i="21"/>
  <c r="I53" i="21"/>
  <c r="Q52" i="21"/>
  <c r="S48" i="21"/>
  <c r="P47" i="21"/>
  <c r="S44" i="21"/>
  <c r="P43" i="21"/>
  <c r="I39" i="21"/>
  <c r="Q38" i="21"/>
  <c r="P37" i="21"/>
  <c r="I34" i="21"/>
  <c r="S33" i="21"/>
  <c r="Q32" i="21"/>
  <c r="S28" i="21"/>
  <c r="P27" i="21"/>
  <c r="S53" i="21"/>
  <c r="P52" i="21"/>
  <c r="Q48" i="21"/>
  <c r="Q44" i="21"/>
  <c r="J40" i="21"/>
  <c r="S39" i="21"/>
  <c r="P38" i="21"/>
  <c r="J35" i="21"/>
  <c r="S34" i="21"/>
  <c r="Q33" i="21"/>
  <c r="P32" i="21"/>
  <c r="Q28" i="21"/>
  <c r="I54" i="21"/>
  <c r="Q53" i="21"/>
  <c r="J50" i="21"/>
  <c r="S49" i="21"/>
  <c r="P48" i="21"/>
  <c r="J46" i="21"/>
  <c r="S45" i="21"/>
  <c r="P44" i="21"/>
  <c r="J41" i="21"/>
  <c r="I40" i="21"/>
  <c r="Q39" i="21"/>
  <c r="S54" i="21"/>
  <c r="P53" i="21"/>
  <c r="Q49" i="21"/>
  <c r="Q45" i="21"/>
  <c r="S40" i="21"/>
  <c r="P39" i="21"/>
  <c r="S35" i="21"/>
  <c r="P34" i="21"/>
  <c r="S30" i="21"/>
  <c r="Q29" i="21"/>
  <c r="Q54" i="21"/>
  <c r="S50" i="21"/>
  <c r="P49" i="21"/>
  <c r="J47" i="21"/>
  <c r="S46" i="21"/>
  <c r="P45" i="21"/>
  <c r="S41" i="21"/>
  <c r="Q40" i="21"/>
  <c r="S36" i="21"/>
  <c r="Q35" i="21"/>
  <c r="Q30" i="21"/>
  <c r="P29" i="21"/>
  <c r="J27" i="21"/>
  <c r="S26" i="21"/>
  <c r="P25" i="21"/>
  <c r="F14" i="21"/>
  <c r="P14" i="21"/>
  <c r="G15" i="21"/>
  <c r="Q15" i="21"/>
  <c r="AC17" i="21"/>
  <c r="S18" i="21"/>
  <c r="J19" i="21"/>
  <c r="AK19" i="21"/>
  <c r="AD20" i="21"/>
  <c r="AM20" i="21"/>
  <c r="F21" i="21"/>
  <c r="P21" i="21"/>
  <c r="S22" i="21"/>
  <c r="I23" i="21"/>
  <c r="AI23" i="21"/>
  <c r="AQ23" i="21" s="1"/>
  <c r="J24" i="21"/>
  <c r="AK24" i="21"/>
  <c r="Q26" i="21"/>
  <c r="AN26" i="21"/>
  <c r="I27" i="21"/>
  <c r="AK28" i="21"/>
  <c r="AP28" i="21" s="1"/>
  <c r="AI28" i="21"/>
  <c r="AQ29" i="21"/>
  <c r="AP29" i="21"/>
  <c r="I32" i="21"/>
  <c r="G32" i="21"/>
  <c r="F32" i="21"/>
  <c r="AF32" i="21"/>
  <c r="AD32" i="21"/>
  <c r="J33" i="21"/>
  <c r="AH33" i="21"/>
  <c r="AK33" i="21" s="1"/>
  <c r="AF36" i="21"/>
  <c r="AE36" i="21"/>
  <c r="AD36" i="21"/>
  <c r="I38" i="21"/>
  <c r="H38" i="21"/>
  <c r="G38" i="21"/>
  <c r="F38" i="21"/>
  <c r="AC40" i="21"/>
  <c r="AO44" i="21"/>
  <c r="AN44" i="21"/>
  <c r="AM44" i="21"/>
  <c r="AP51" i="21"/>
  <c r="AO51" i="21"/>
  <c r="AN51" i="21"/>
  <c r="AM51" i="21"/>
  <c r="AL51" i="21"/>
  <c r="I52" i="21"/>
  <c r="AP52" i="21"/>
  <c r="AO52" i="21"/>
  <c r="AN52" i="21"/>
  <c r="AM52" i="21"/>
  <c r="AL52" i="21"/>
  <c r="AC53" i="21"/>
  <c r="J54" i="21"/>
  <c r="AI17" i="21"/>
  <c r="AC54" i="21"/>
  <c r="AG33" i="21"/>
  <c r="AG39" i="21"/>
  <c r="AG45" i="21"/>
  <c r="AG40" i="21"/>
  <c r="AD6" i="21"/>
  <c r="AD7" i="21"/>
  <c r="F13" i="21"/>
  <c r="P13" i="21"/>
  <c r="G14" i="21"/>
  <c r="Q14" i="21"/>
  <c r="H15" i="21"/>
  <c r="S15" i="21"/>
  <c r="AI15" i="21"/>
  <c r="F16" i="21"/>
  <c r="P16" i="21"/>
  <c r="AD17" i="21"/>
  <c r="I18" i="21"/>
  <c r="AC19" i="21"/>
  <c r="AE20" i="21"/>
  <c r="AN20" i="21"/>
  <c r="G21" i="21"/>
  <c r="Q21" i="21"/>
  <c r="I22" i="21"/>
  <c r="AI22" i="21"/>
  <c r="AQ22" i="21" s="1"/>
  <c r="J23" i="21"/>
  <c r="AC24" i="21"/>
  <c r="Q25" i="21"/>
  <c r="F26" i="21"/>
  <c r="H26" i="21"/>
  <c r="AC26" i="21"/>
  <c r="AI26" i="21"/>
  <c r="AQ26" i="21" s="1"/>
  <c r="AP26" i="21"/>
  <c r="J28" i="21"/>
  <c r="H32" i="21"/>
  <c r="AE32" i="21"/>
  <c r="AL34" i="21"/>
  <c r="AN34" i="21"/>
  <c r="I35" i="21"/>
  <c r="J38" i="21"/>
  <c r="S42" i="21"/>
  <c r="J45" i="21"/>
  <c r="I45" i="21"/>
  <c r="H45" i="21"/>
  <c r="G45" i="21"/>
  <c r="F45" i="21"/>
  <c r="AO46" i="21"/>
  <c r="I47" i="21"/>
  <c r="AC49" i="21"/>
  <c r="Q50" i="21"/>
  <c r="J52" i="21"/>
  <c r="AO42" i="21"/>
  <c r="AN42" i="21"/>
  <c r="AM42" i="21"/>
  <c r="AL42" i="21"/>
  <c r="AG31" i="21"/>
  <c r="AG43" i="21"/>
  <c r="AG47" i="21"/>
  <c r="AG49" i="21"/>
  <c r="AG30" i="21"/>
  <c r="AE6" i="21"/>
  <c r="AE7" i="21"/>
  <c r="P8" i="21"/>
  <c r="P9" i="21"/>
  <c r="P10" i="21"/>
  <c r="P11" i="21"/>
  <c r="P12" i="21"/>
  <c r="G13" i="21"/>
  <c r="Q13" i="21"/>
  <c r="H14" i="21"/>
  <c r="S14" i="21"/>
  <c r="I15" i="21"/>
  <c r="G16" i="21"/>
  <c r="Q16" i="21"/>
  <c r="AE17" i="21"/>
  <c r="J18" i="21"/>
  <c r="AD19" i="21"/>
  <c r="P20" i="21"/>
  <c r="H21" i="21"/>
  <c r="S21" i="21"/>
  <c r="J22" i="21"/>
  <c r="AD24" i="21"/>
  <c r="S25" i="21"/>
  <c r="AM25" i="21"/>
  <c r="AO25" i="21"/>
  <c r="AG27" i="21"/>
  <c r="AC28" i="21"/>
  <c r="J29" i="21"/>
  <c r="I29" i="21"/>
  <c r="G29" i="21"/>
  <c r="F29" i="21"/>
  <c r="P30" i="21"/>
  <c r="P31" i="21"/>
  <c r="J32" i="21"/>
  <c r="AO32" i="21"/>
  <c r="AN32" i="21"/>
  <c r="AL32" i="21"/>
  <c r="AC33" i="21"/>
  <c r="J36" i="21"/>
  <c r="I37" i="21"/>
  <c r="AI37" i="21"/>
  <c r="AQ37" i="21" s="1"/>
  <c r="AP38" i="21"/>
  <c r="AO38" i="21"/>
  <c r="AN38" i="21"/>
  <c r="AM38" i="21"/>
  <c r="AL38" i="21"/>
  <c r="AQ42" i="21"/>
  <c r="AI43" i="21"/>
  <c r="AC43" i="21"/>
  <c r="AK43" i="21"/>
  <c r="J44" i="21"/>
  <c r="I50" i="21"/>
  <c r="AC50" i="21"/>
  <c r="S55" i="21"/>
  <c r="AC35" i="21"/>
  <c r="AH35" i="21"/>
  <c r="AK35" i="21" s="1"/>
  <c r="AF38" i="21"/>
  <c r="AD38" i="21"/>
  <c r="F15" i="21"/>
  <c r="F6" i="21"/>
  <c r="P6" i="21"/>
  <c r="F7" i="21"/>
  <c r="P7" i="21"/>
  <c r="G8" i="21"/>
  <c r="Q8" i="21"/>
  <c r="G9" i="21"/>
  <c r="Q9" i="21"/>
  <c r="AG9" i="21"/>
  <c r="G10" i="21"/>
  <c r="Q10" i="21"/>
  <c r="AG10" i="21"/>
  <c r="G11" i="21"/>
  <c r="Q11" i="21"/>
  <c r="Q12" i="21"/>
  <c r="AG12" i="21"/>
  <c r="AP12" i="21"/>
  <c r="H13" i="21"/>
  <c r="S13" i="21"/>
  <c r="I14" i="21"/>
  <c r="AK15" i="21"/>
  <c r="H16" i="21"/>
  <c r="S16" i="21"/>
  <c r="F17" i="21"/>
  <c r="P17" i="21"/>
  <c r="AL18" i="21"/>
  <c r="AE19" i="21"/>
  <c r="G20" i="21"/>
  <c r="Q20" i="21"/>
  <c r="AP20" i="21"/>
  <c r="I21" i="21"/>
  <c r="AD23" i="21"/>
  <c r="AE24" i="21"/>
  <c r="H25" i="21"/>
  <c r="AL25" i="21"/>
  <c r="I26" i="21"/>
  <c r="AD26" i="21"/>
  <c r="I28" i="21"/>
  <c r="H29" i="21"/>
  <c r="J30" i="21"/>
  <c r="AC30" i="21"/>
  <c r="AK30" i="21"/>
  <c r="AI30" i="21"/>
  <c r="AQ30" i="21" s="1"/>
  <c r="AP30" i="21"/>
  <c r="S31" i="21"/>
  <c r="I33" i="21"/>
  <c r="Q34" i="21"/>
  <c r="AP34" i="21"/>
  <c r="AN36" i="21"/>
  <c r="AL36" i="21"/>
  <c r="AC39" i="21"/>
  <c r="J53" i="21"/>
  <c r="AF52" i="21"/>
  <c r="AE52" i="21"/>
  <c r="AD52" i="21"/>
  <c r="Q6" i="21"/>
  <c r="AG6" i="21"/>
  <c r="G7" i="21"/>
  <c r="Q7" i="21"/>
  <c r="AG7" i="21"/>
  <c r="S8" i="21"/>
  <c r="AH8" i="21"/>
  <c r="AK8" i="21" s="1"/>
  <c r="AP8" i="21" s="1"/>
  <c r="S9" i="21"/>
  <c r="AH9" i="21"/>
  <c r="AK9" i="21" s="1"/>
  <c r="AQ9" i="21" s="1"/>
  <c r="S10" i="21"/>
  <c r="AH10" i="21"/>
  <c r="AK10" i="21" s="1"/>
  <c r="AQ10" i="21" s="1"/>
  <c r="S11" i="21"/>
  <c r="AH11" i="21"/>
  <c r="AK11" i="21" s="1"/>
  <c r="AP11" i="21" s="1"/>
  <c r="S12" i="21"/>
  <c r="I13" i="21"/>
  <c r="I16" i="21"/>
  <c r="G17" i="21"/>
  <c r="Q17" i="21"/>
  <c r="AD18" i="21"/>
  <c r="AM18" i="21"/>
  <c r="F19" i="21"/>
  <c r="P19" i="21"/>
  <c r="H20" i="21"/>
  <c r="S20" i="21"/>
  <c r="AK21" i="21"/>
  <c r="AD22" i="21"/>
  <c r="AE23" i="21"/>
  <c r="P24" i="21"/>
  <c r="I25" i="21"/>
  <c r="AD25" i="21"/>
  <c r="AF25" i="21"/>
  <c r="AN25" i="21"/>
  <c r="J26" i="21"/>
  <c r="AE26" i="21"/>
  <c r="Q27" i="21"/>
  <c r="AO31" i="21"/>
  <c r="AM32" i="21"/>
  <c r="AI33" i="21"/>
  <c r="AQ33" i="21" s="1"/>
  <c r="AC34" i="21"/>
  <c r="Q41" i="21"/>
  <c r="AQ44" i="21"/>
  <c r="Q46" i="21"/>
  <c r="AG55" i="21"/>
  <c r="AG38" i="21"/>
  <c r="AG32" i="21"/>
  <c r="AG48" i="21"/>
  <c r="AG28" i="21"/>
  <c r="AG54" i="21"/>
  <c r="AG35" i="21"/>
  <c r="S6" i="21"/>
  <c r="S7" i="21"/>
  <c r="I8" i="21"/>
  <c r="I9" i="21"/>
  <c r="I10" i="21"/>
  <c r="I11" i="21"/>
  <c r="I12" i="21"/>
  <c r="S17" i="21"/>
  <c r="AH17" i="21"/>
  <c r="AK17" i="21" s="1"/>
  <c r="Q19" i="21"/>
  <c r="AG19" i="21"/>
  <c r="P23" i="21"/>
  <c r="Q24" i="21"/>
  <c r="AG24" i="21"/>
  <c r="J25" i="21"/>
  <c r="AP25" i="21"/>
  <c r="AG26" i="21"/>
  <c r="AI27" i="21"/>
  <c r="AQ27" i="21" s="1"/>
  <c r="AK27" i="21"/>
  <c r="AP32" i="21"/>
  <c r="AF34" i="21"/>
  <c r="AE34" i="21"/>
  <c r="P35" i="21"/>
  <c r="AC38" i="21"/>
  <c r="AC46" i="21"/>
  <c r="AI47" i="21"/>
  <c r="AC47" i="21"/>
  <c r="AK47" i="21"/>
  <c r="J49" i="21"/>
  <c r="I49" i="21"/>
  <c r="H49" i="21"/>
  <c r="G49" i="21"/>
  <c r="F49" i="21"/>
  <c r="AN50" i="21"/>
  <c r="AM50" i="21"/>
  <c r="AL50" i="21"/>
  <c r="AP50" i="21"/>
  <c r="AQ52" i="21"/>
  <c r="P54" i="21"/>
  <c r="AO55" i="21"/>
  <c r="AN55" i="21"/>
  <c r="AM55" i="21"/>
  <c r="AL55" i="21"/>
  <c r="AF29" i="21"/>
  <c r="G30" i="21"/>
  <c r="I31" i="21"/>
  <c r="AC32" i="21"/>
  <c r="AD33" i="21"/>
  <c r="H36" i="21"/>
  <c r="AI36" i="21"/>
  <c r="AQ36" i="21" s="1"/>
  <c r="J37" i="21"/>
  <c r="AE39" i="21"/>
  <c r="G40" i="21"/>
  <c r="H41" i="21"/>
  <c r="AH41" i="21"/>
  <c r="AK41" i="21" s="1"/>
  <c r="AP41" i="21" s="1"/>
  <c r="I42" i="21"/>
  <c r="J43" i="21"/>
  <c r="AD44" i="21"/>
  <c r="AF45" i="21"/>
  <c r="AO45" i="21"/>
  <c r="H46" i="21"/>
  <c r="AI46" i="21"/>
  <c r="AQ46" i="21" s="1"/>
  <c r="AD48" i="21"/>
  <c r="AM48" i="21"/>
  <c r="AF49" i="21"/>
  <c r="AO49" i="21"/>
  <c r="I51" i="21"/>
  <c r="AC52" i="21"/>
  <c r="G54" i="21"/>
  <c r="I55" i="21"/>
  <c r="J31" i="21"/>
  <c r="I36" i="21"/>
  <c r="AH40" i="21"/>
  <c r="AK40" i="21" s="1"/>
  <c r="AP40" i="21"/>
  <c r="I41" i="21"/>
  <c r="J42" i="21"/>
  <c r="AP49" i="21"/>
  <c r="AI50" i="21"/>
  <c r="J51" i="21"/>
  <c r="F53" i="21"/>
  <c r="H54" i="21"/>
  <c r="AI54" i="21"/>
  <c r="J55" i="21"/>
  <c r="AI40" i="21"/>
  <c r="AP53" i="21"/>
  <c r="G28" i="21"/>
  <c r="AD31" i="21"/>
  <c r="AM31" i="21"/>
  <c r="G33" i="21"/>
  <c r="AI34" i="21"/>
  <c r="AO34" i="21" s="1"/>
  <c r="AI39" i="21"/>
  <c r="AQ39" i="21" s="1"/>
  <c r="G44" i="21"/>
  <c r="AP44" i="21"/>
  <c r="AL46" i="21"/>
  <c r="AD51" i="21"/>
  <c r="F52" i="21"/>
  <c r="H53" i="21"/>
  <c r="AI53" i="21"/>
  <c r="AQ53" i="21" s="1"/>
  <c r="AK54" i="21"/>
  <c r="AD55" i="21"/>
  <c r="H28" i="21"/>
  <c r="AD41" i="21"/>
  <c r="AD46" i="21"/>
  <c r="AM46" i="21"/>
  <c r="AD50" i="21"/>
  <c r="G52" i="21"/>
  <c r="AE55" i="21"/>
  <c r="AK39" i="21"/>
  <c r="AD40" i="21"/>
  <c r="AE41" i="21"/>
  <c r="F42" i="21"/>
  <c r="AL45" i="21"/>
  <c r="AE46" i="21"/>
  <c r="AN46" i="21"/>
  <c r="AL49" i="21"/>
  <c r="AE50" i="21"/>
  <c r="F51" i="21"/>
  <c r="H52" i="21"/>
  <c r="AK53" i="21"/>
  <c r="AD54" i="21"/>
  <c r="F55" i="21"/>
  <c r="Q17" i="20"/>
  <c r="I19" i="20"/>
  <c r="I37" i="20"/>
  <c r="S9" i="20"/>
  <c r="I24" i="20"/>
  <c r="I27" i="20"/>
  <c r="S21" i="20"/>
  <c r="J20" i="20"/>
  <c r="J26" i="20"/>
  <c r="I36" i="20"/>
  <c r="P13" i="20"/>
  <c r="Q14" i="20"/>
  <c r="S15" i="20"/>
  <c r="I16" i="20"/>
  <c r="J25" i="20"/>
  <c r="S31" i="20"/>
  <c r="S42" i="20"/>
  <c r="J6" i="20"/>
  <c r="P7" i="20"/>
  <c r="AM35" i="20"/>
  <c r="AL35" i="20"/>
  <c r="AO35" i="20"/>
  <c r="AP35" i="20"/>
  <c r="AN35" i="20"/>
  <c r="AK7" i="20"/>
  <c r="AP7" i="20" s="1"/>
  <c r="AC10" i="20"/>
  <c r="AG43" i="20"/>
  <c r="AG31" i="20"/>
  <c r="AC6" i="20"/>
  <c r="AC8" i="20"/>
  <c r="J10" i="20"/>
  <c r="I10" i="20"/>
  <c r="G10" i="20"/>
  <c r="AO10" i="20"/>
  <c r="AL14" i="20"/>
  <c r="AH23" i="20"/>
  <c r="AK23" i="20" s="1"/>
  <c r="AP23" i="20" s="1"/>
  <c r="AC28" i="20"/>
  <c r="Q55" i="20"/>
  <c r="Q51" i="20"/>
  <c r="P50" i="20"/>
  <c r="S47" i="20"/>
  <c r="P46" i="20"/>
  <c r="S43" i="20"/>
  <c r="Q42" i="20"/>
  <c r="P41" i="20"/>
  <c r="S37" i="20"/>
  <c r="P36" i="20"/>
  <c r="P55" i="20"/>
  <c r="S52" i="20"/>
  <c r="P51" i="20"/>
  <c r="Q47" i="20"/>
  <c r="Q43" i="20"/>
  <c r="P42" i="20"/>
  <c r="J39" i="20"/>
  <c r="S38" i="20"/>
  <c r="Q37" i="20"/>
  <c r="J34" i="20"/>
  <c r="S32" i="20"/>
  <c r="P31" i="20"/>
  <c r="I53" i="20"/>
  <c r="Q52" i="20"/>
  <c r="S48" i="20"/>
  <c r="P47" i="20"/>
  <c r="S44" i="20"/>
  <c r="P43" i="20"/>
  <c r="I39" i="20"/>
  <c r="Q38" i="20"/>
  <c r="P37" i="20"/>
  <c r="S53" i="20"/>
  <c r="P52" i="20"/>
  <c r="Q48" i="20"/>
  <c r="Q44" i="20"/>
  <c r="J40" i="20"/>
  <c r="S39" i="20"/>
  <c r="P38" i="20"/>
  <c r="S34" i="20"/>
  <c r="Q33" i="20"/>
  <c r="P32" i="20"/>
  <c r="I54" i="20"/>
  <c r="Q53" i="20"/>
  <c r="J50" i="20"/>
  <c r="S49" i="20"/>
  <c r="P48" i="20"/>
  <c r="J46" i="20"/>
  <c r="S45" i="20"/>
  <c r="P44" i="20"/>
  <c r="J41" i="20"/>
  <c r="I40" i="20"/>
  <c r="Q39" i="20"/>
  <c r="J36" i="20"/>
  <c r="I35" i="20"/>
  <c r="Q34" i="20"/>
  <c r="P33" i="20"/>
  <c r="Q54" i="20"/>
  <c r="S50" i="20"/>
  <c r="P49" i="20"/>
  <c r="S46" i="20"/>
  <c r="P45" i="20"/>
  <c r="S41" i="20"/>
  <c r="Q40" i="20"/>
  <c r="S36" i="20"/>
  <c r="Q35" i="20"/>
  <c r="Q30" i="20"/>
  <c r="P29" i="20"/>
  <c r="S26" i="20"/>
  <c r="P25" i="20"/>
  <c r="I47" i="20"/>
  <c r="I46" i="20"/>
  <c r="P40" i="20"/>
  <c r="P39" i="20"/>
  <c r="Q32" i="20"/>
  <c r="Q27" i="20"/>
  <c r="S23" i="20"/>
  <c r="Q22" i="20"/>
  <c r="Q18" i="20"/>
  <c r="P15" i="20"/>
  <c r="S51" i="20"/>
  <c r="J42" i="20"/>
  <c r="Q36" i="20"/>
  <c r="I34" i="20"/>
  <c r="S33" i="20"/>
  <c r="P27" i="20"/>
  <c r="S24" i="20"/>
  <c r="Q23" i="20"/>
  <c r="P22" i="20"/>
  <c r="S19" i="20"/>
  <c r="P18" i="20"/>
  <c r="Q50" i="20"/>
  <c r="I43" i="20"/>
  <c r="I41" i="20"/>
  <c r="S28" i="20"/>
  <c r="Q26" i="20"/>
  <c r="Q24" i="20"/>
  <c r="P23" i="20"/>
  <c r="Q19" i="20"/>
  <c r="S17" i="20"/>
  <c r="S7" i="20"/>
  <c r="S6" i="20"/>
  <c r="S55" i="20"/>
  <c r="S54" i="20"/>
  <c r="J38" i="20"/>
  <c r="S30" i="20"/>
  <c r="S29" i="20"/>
  <c r="Q28" i="20"/>
  <c r="P26" i="20"/>
  <c r="P24" i="20"/>
  <c r="J21" i="20"/>
  <c r="S20" i="20"/>
  <c r="P19" i="20"/>
  <c r="P54" i="20"/>
  <c r="P53" i="20"/>
  <c r="Q46" i="20"/>
  <c r="S35" i="20"/>
  <c r="P30" i="20"/>
  <c r="Q29" i="20"/>
  <c r="P28" i="20"/>
  <c r="S25" i="20"/>
  <c r="I21" i="20"/>
  <c r="Q20" i="20"/>
  <c r="P17" i="20"/>
  <c r="S16" i="20"/>
  <c r="J15" i="20"/>
  <c r="S13" i="20"/>
  <c r="Q12" i="20"/>
  <c r="Q11" i="20"/>
  <c r="Q10" i="20"/>
  <c r="J52" i="20"/>
  <c r="I50" i="20"/>
  <c r="Q49" i="20"/>
  <c r="Q41" i="20"/>
  <c r="Q31" i="20"/>
  <c r="I22" i="20"/>
  <c r="Q21" i="20"/>
  <c r="I18" i="20"/>
  <c r="AU8" i="20"/>
  <c r="F7" i="20"/>
  <c r="Q7" i="20"/>
  <c r="AM8" i="20"/>
  <c r="AO9" i="20"/>
  <c r="F10" i="20"/>
  <c r="AL10" i="20"/>
  <c r="AC11" i="20"/>
  <c r="I14" i="20"/>
  <c r="P14" i="20"/>
  <c r="AO15" i="20"/>
  <c r="AN15" i="20"/>
  <c r="AQ17" i="20"/>
  <c r="S18" i="20"/>
  <c r="AF19" i="20"/>
  <c r="AE19" i="20"/>
  <c r="P21" i="20"/>
  <c r="AF24" i="20"/>
  <c r="AE24" i="20"/>
  <c r="AG36" i="20"/>
  <c r="AC39" i="20"/>
  <c r="AF51" i="20"/>
  <c r="AE51" i="20"/>
  <c r="AD51" i="20"/>
  <c r="J55" i="20"/>
  <c r="AQ37" i="20"/>
  <c r="AC49" i="20"/>
  <c r="AC23" i="20"/>
  <c r="AG47" i="20"/>
  <c r="AG30" i="20"/>
  <c r="AG27" i="20"/>
  <c r="AG18" i="20"/>
  <c r="AG23" i="20"/>
  <c r="AG49" i="20"/>
  <c r="AG9" i="20"/>
  <c r="I7" i="20"/>
  <c r="I8" i="20"/>
  <c r="P8" i="20"/>
  <c r="AC9" i="20"/>
  <c r="AM9" i="20"/>
  <c r="AN10" i="20"/>
  <c r="J13" i="20"/>
  <c r="H13" i="20"/>
  <c r="Q13" i="20"/>
  <c r="S14" i="20"/>
  <c r="AO14" i="20"/>
  <c r="I15" i="20"/>
  <c r="AC15" i="20"/>
  <c r="J17" i="20"/>
  <c r="I17" i="20"/>
  <c r="H17" i="20"/>
  <c r="F17" i="20"/>
  <c r="AC17" i="20"/>
  <c r="AL17" i="20"/>
  <c r="AF18" i="20"/>
  <c r="AE18" i="20"/>
  <c r="AD18" i="20"/>
  <c r="AC21" i="20"/>
  <c r="S22" i="20"/>
  <c r="AN29" i="20"/>
  <c r="AM29" i="20"/>
  <c r="AL29" i="20"/>
  <c r="AP29" i="20"/>
  <c r="AQ31" i="20"/>
  <c r="P6" i="20"/>
  <c r="AG6" i="20"/>
  <c r="J7" i="20"/>
  <c r="AC7" i="20"/>
  <c r="Q8" i="20"/>
  <c r="AP10" i="20"/>
  <c r="P12" i="20"/>
  <c r="AC13" i="20"/>
  <c r="AK13" i="20"/>
  <c r="AI13" i="20"/>
  <c r="AC14" i="20"/>
  <c r="AP14" i="20"/>
  <c r="J19" i="20"/>
  <c r="AO19" i="20"/>
  <c r="AN19" i="20"/>
  <c r="AL19" i="20"/>
  <c r="AC22" i="20"/>
  <c r="I23" i="20"/>
  <c r="AI23" i="20"/>
  <c r="J24" i="20"/>
  <c r="AP24" i="20"/>
  <c r="AO24" i="20"/>
  <c r="AN24" i="20"/>
  <c r="AL24" i="20"/>
  <c r="F31" i="20"/>
  <c r="I31" i="20"/>
  <c r="J31" i="20"/>
  <c r="H31" i="20"/>
  <c r="G31" i="20"/>
  <c r="AC41" i="20"/>
  <c r="AP41" i="20"/>
  <c r="AH41" i="20"/>
  <c r="AK41" i="20" s="1"/>
  <c r="AI41" i="20"/>
  <c r="AC48" i="20"/>
  <c r="J51" i="20"/>
  <c r="AP17" i="20"/>
  <c r="AN17" i="20"/>
  <c r="AG42" i="20"/>
  <c r="AG19" i="20"/>
  <c r="AG12" i="20"/>
  <c r="Q6" i="20"/>
  <c r="AI6" i="20"/>
  <c r="G8" i="20"/>
  <c r="S8" i="20"/>
  <c r="AP9" i="20"/>
  <c r="P11" i="20"/>
  <c r="S12" i="20"/>
  <c r="AM12" i="20"/>
  <c r="G13" i="20"/>
  <c r="AP13" i="20"/>
  <c r="J14" i="20"/>
  <c r="AE14" i="20"/>
  <c r="AD14" i="20"/>
  <c r="AI15" i="20"/>
  <c r="AQ15" i="20" s="1"/>
  <c r="P16" i="20"/>
  <c r="AO17" i="20"/>
  <c r="J18" i="20"/>
  <c r="AM19" i="20"/>
  <c r="AF22" i="20"/>
  <c r="AE22" i="20"/>
  <c r="AD22" i="20"/>
  <c r="AM24" i="20"/>
  <c r="AO29" i="20"/>
  <c r="AO31" i="20"/>
  <c r="AM31" i="20"/>
  <c r="AP31" i="20"/>
  <c r="AN31" i="20"/>
  <c r="AL31" i="20"/>
  <c r="AQ32" i="20"/>
  <c r="AG55" i="20"/>
  <c r="AG38" i="20"/>
  <c r="AG48" i="20"/>
  <c r="AG28" i="20"/>
  <c r="AG54" i="20"/>
  <c r="AG35" i="20"/>
  <c r="AG22" i="20"/>
  <c r="AG26" i="20"/>
  <c r="AG32" i="20"/>
  <c r="AG25" i="20"/>
  <c r="AC40" i="20"/>
  <c r="AC55" i="20"/>
  <c r="AC51" i="20"/>
  <c r="AC42" i="20"/>
  <c r="AC29" i="20"/>
  <c r="AC12" i="20"/>
  <c r="AC35" i="20"/>
  <c r="AU11" i="20"/>
  <c r="AC47" i="20"/>
  <c r="AC31" i="20"/>
  <c r="AU12" i="20"/>
  <c r="AH6" i="20"/>
  <c r="AC44" i="20"/>
  <c r="AC33" i="20"/>
  <c r="AC24" i="20"/>
  <c r="AC19" i="20"/>
  <c r="P9" i="20"/>
  <c r="P10" i="20"/>
  <c r="S11" i="20"/>
  <c r="J12" i="20"/>
  <c r="I12" i="20"/>
  <c r="G12" i="20"/>
  <c r="AN12" i="20"/>
  <c r="I13" i="20"/>
  <c r="AU13" i="20"/>
  <c r="J16" i="20"/>
  <c r="H16" i="20"/>
  <c r="Q16" i="20"/>
  <c r="AO18" i="20"/>
  <c r="AN18" i="20"/>
  <c r="AM18" i="20"/>
  <c r="AL18" i="20"/>
  <c r="P20" i="20"/>
  <c r="AO22" i="20"/>
  <c r="AN22" i="20"/>
  <c r="AM22" i="20"/>
  <c r="AL22" i="20"/>
  <c r="Q25" i="20"/>
  <c r="AC26" i="20"/>
  <c r="S27" i="20"/>
  <c r="P35" i="20"/>
  <c r="AC37" i="20"/>
  <c r="I38" i="20"/>
  <c r="S40" i="20"/>
  <c r="AQ50" i="20"/>
  <c r="AG33" i="20"/>
  <c r="AG39" i="20"/>
  <c r="AG40" i="20"/>
  <c r="AG46" i="20"/>
  <c r="AG24" i="20"/>
  <c r="AG45" i="20"/>
  <c r="AG10" i="20"/>
  <c r="J28" i="20"/>
  <c r="I28" i="20"/>
  <c r="H28" i="20"/>
  <c r="G28" i="20"/>
  <c r="F28" i="20"/>
  <c r="AG51" i="20"/>
  <c r="AG37" i="20"/>
  <c r="AG52" i="20"/>
  <c r="AG44" i="20"/>
  <c r="AG53" i="20"/>
  <c r="AG34" i="20"/>
  <c r="AG41" i="20"/>
  <c r="AG20" i="20"/>
  <c r="AG11" i="20"/>
  <c r="AG50" i="20"/>
  <c r="AG21" i="20"/>
  <c r="I6" i="20"/>
  <c r="J8" i="20"/>
  <c r="J9" i="20"/>
  <c r="I9" i="20"/>
  <c r="Q9" i="20"/>
  <c r="S10" i="20"/>
  <c r="J11" i="20"/>
  <c r="I11" i="20"/>
  <c r="G11" i="20"/>
  <c r="AO11" i="20"/>
  <c r="F12" i="20"/>
  <c r="AO12" i="20"/>
  <c r="AG14" i="20"/>
  <c r="Q15" i="20"/>
  <c r="AL15" i="20"/>
  <c r="F16" i="20"/>
  <c r="AC16" i="20"/>
  <c r="AK16" i="20"/>
  <c r="AI16" i="20"/>
  <c r="AG17" i="20"/>
  <c r="AC20" i="20"/>
  <c r="J22" i="20"/>
  <c r="AC25" i="20"/>
  <c r="AO27" i="20"/>
  <c r="P34" i="20"/>
  <c r="AP21" i="20"/>
  <c r="AI22" i="20"/>
  <c r="AQ22" i="20" s="1"/>
  <c r="J23" i="20"/>
  <c r="I32" i="20"/>
  <c r="H32" i="20"/>
  <c r="F32" i="20"/>
  <c r="AF32" i="20"/>
  <c r="AE32" i="20"/>
  <c r="J33" i="20"/>
  <c r="I33" i="20"/>
  <c r="G33" i="20"/>
  <c r="F33" i="20"/>
  <c r="AF38" i="20"/>
  <c r="AE38" i="20"/>
  <c r="AQ40" i="20"/>
  <c r="AI43" i="20"/>
  <c r="AQ43" i="20" s="1"/>
  <c r="AP43" i="20"/>
  <c r="AK43" i="20"/>
  <c r="AC45" i="20"/>
  <c r="AP52" i="20"/>
  <c r="AO52" i="20"/>
  <c r="AN52" i="20"/>
  <c r="AL52" i="20"/>
  <c r="AP12" i="20"/>
  <c r="AI14" i="20"/>
  <c r="AQ14" i="20" s="1"/>
  <c r="AC18" i="20"/>
  <c r="G20" i="20"/>
  <c r="AD23" i="20"/>
  <c r="G25" i="20"/>
  <c r="AC27" i="20"/>
  <c r="AM27" i="20"/>
  <c r="J32" i="20"/>
  <c r="AC34" i="20"/>
  <c r="AK34" i="20"/>
  <c r="AI34" i="20"/>
  <c r="AQ34" i="20" s="1"/>
  <c r="AP34" i="20"/>
  <c r="AQ42" i="20"/>
  <c r="AC43" i="20"/>
  <c r="J44" i="20"/>
  <c r="I44" i="20"/>
  <c r="H44" i="20"/>
  <c r="G44" i="20"/>
  <c r="F44" i="20"/>
  <c r="J45" i="20"/>
  <c r="I45" i="20"/>
  <c r="H45" i="20"/>
  <c r="F45" i="20"/>
  <c r="AI47" i="20"/>
  <c r="AQ47" i="20" s="1"/>
  <c r="AP47" i="20"/>
  <c r="AK47" i="20"/>
  <c r="AP51" i="20"/>
  <c r="AO51" i="20"/>
  <c r="AN51" i="20"/>
  <c r="AM51" i="20"/>
  <c r="AL51" i="20"/>
  <c r="AK25" i="20"/>
  <c r="I29" i="20"/>
  <c r="F29" i="20"/>
  <c r="J30" i="20"/>
  <c r="G30" i="20"/>
  <c r="AF31" i="20"/>
  <c r="AD31" i="20"/>
  <c r="J35" i="20"/>
  <c r="AQ35" i="20"/>
  <c r="AP38" i="20"/>
  <c r="AO38" i="20"/>
  <c r="AN38" i="20"/>
  <c r="AL38" i="20"/>
  <c r="AM40" i="20"/>
  <c r="AL40" i="20"/>
  <c r="AO40" i="20"/>
  <c r="AF42" i="20"/>
  <c r="AE42" i="20"/>
  <c r="AD42" i="20"/>
  <c r="AC46" i="20"/>
  <c r="AK46" i="20"/>
  <c r="AI46" i="20"/>
  <c r="AQ46" i="20" s="1"/>
  <c r="J48" i="20"/>
  <c r="I48" i="20"/>
  <c r="H48" i="20"/>
  <c r="G48" i="20"/>
  <c r="F48" i="20"/>
  <c r="J49" i="20"/>
  <c r="I49" i="20"/>
  <c r="H49" i="20"/>
  <c r="F49" i="20"/>
  <c r="AC53" i="20"/>
  <c r="AD15" i="20"/>
  <c r="G19" i="20"/>
  <c r="AP19" i="20"/>
  <c r="I20" i="20"/>
  <c r="AL21" i="20"/>
  <c r="F23" i="20"/>
  <c r="G24" i="20"/>
  <c r="I25" i="20"/>
  <c r="F26" i="20"/>
  <c r="AM28" i="20"/>
  <c r="G29" i="20"/>
  <c r="AQ29" i="20"/>
  <c r="F30" i="20"/>
  <c r="AK30" i="20"/>
  <c r="AQ30" i="20" s="1"/>
  <c r="AP30" i="20"/>
  <c r="AO33" i="20"/>
  <c r="AN33" i="20"/>
  <c r="AL33" i="20"/>
  <c r="AM38" i="20"/>
  <c r="AO42" i="20"/>
  <c r="AN42" i="20"/>
  <c r="AM42" i="20"/>
  <c r="AL42" i="20"/>
  <c r="G49" i="20"/>
  <c r="AQ52" i="20"/>
  <c r="J53" i="20"/>
  <c r="J54" i="20"/>
  <c r="AC54" i="20"/>
  <c r="AE15" i="20"/>
  <c r="F18" i="20"/>
  <c r="H19" i="20"/>
  <c r="AK20" i="20"/>
  <c r="AD21" i="20"/>
  <c r="AM21" i="20"/>
  <c r="F22" i="20"/>
  <c r="G23" i="20"/>
  <c r="H24" i="20"/>
  <c r="G26" i="20"/>
  <c r="AQ26" i="20"/>
  <c r="AK26" i="20"/>
  <c r="J27" i="20"/>
  <c r="AP27" i="20"/>
  <c r="AP28" i="20"/>
  <c r="AL28" i="20"/>
  <c r="H29" i="20"/>
  <c r="H30" i="20"/>
  <c r="AE31" i="20"/>
  <c r="AM33" i="20"/>
  <c r="AP37" i="20"/>
  <c r="AH37" i="20"/>
  <c r="AK37" i="20" s="1"/>
  <c r="AN40" i="20"/>
  <c r="AC50" i="20"/>
  <c r="AH50" i="20"/>
  <c r="AK50" i="20" s="1"/>
  <c r="AF52" i="20"/>
  <c r="AE52" i="20"/>
  <c r="AF55" i="20"/>
  <c r="AE55" i="20"/>
  <c r="AD55" i="20"/>
  <c r="AD25" i="20"/>
  <c r="I26" i="20"/>
  <c r="F27" i="20"/>
  <c r="AN28" i="20"/>
  <c r="J29" i="20"/>
  <c r="I30" i="20"/>
  <c r="AC30" i="20"/>
  <c r="AQ33" i="20"/>
  <c r="AP33" i="20"/>
  <c r="AC36" i="20"/>
  <c r="AK36" i="20"/>
  <c r="AI36" i="20"/>
  <c r="AQ36" i="20" s="1"/>
  <c r="AP40" i="20"/>
  <c r="AP42" i="20"/>
  <c r="I52" i="20"/>
  <c r="AD52" i="20"/>
  <c r="AO55" i="20"/>
  <c r="AN55" i="20"/>
  <c r="AM55" i="20"/>
  <c r="AL55" i="20"/>
  <c r="AC32" i="20"/>
  <c r="AD33" i="20"/>
  <c r="G35" i="20"/>
  <c r="J37" i="20"/>
  <c r="AC38" i="20"/>
  <c r="I42" i="20"/>
  <c r="J43" i="20"/>
  <c r="AF45" i="20"/>
  <c r="AO45" i="20"/>
  <c r="J47" i="20"/>
  <c r="AF49" i="20"/>
  <c r="AO49" i="20"/>
  <c r="I51" i="20"/>
  <c r="AC52" i="20"/>
  <c r="G54" i="20"/>
  <c r="AP54" i="20"/>
  <c r="I55" i="20"/>
  <c r="AP39" i="20"/>
  <c r="AO44" i="20"/>
  <c r="AO48" i="20"/>
  <c r="F38" i="20"/>
  <c r="AI39" i="20"/>
  <c r="AQ39" i="20" s="1"/>
  <c r="F52" i="20"/>
  <c r="H53" i="20"/>
  <c r="AI53" i="20"/>
  <c r="AQ53" i="20" s="1"/>
  <c r="AK54" i="20"/>
  <c r="AQ54" i="20" s="1"/>
  <c r="AH32" i="20"/>
  <c r="AK32" i="20" s="1"/>
  <c r="AP32" i="20"/>
  <c r="AD35" i="20"/>
  <c r="AE36" i="20"/>
  <c r="H38" i="20"/>
  <c r="AK39" i="20"/>
  <c r="AD40" i="20"/>
  <c r="AE41" i="20"/>
  <c r="F42" i="20"/>
  <c r="AL45" i="20"/>
  <c r="AE46" i="20"/>
  <c r="AL49" i="20"/>
  <c r="AE50" i="20"/>
  <c r="F51" i="20"/>
  <c r="H52" i="20"/>
  <c r="AK53" i="20"/>
  <c r="AP53" i="20" s="1"/>
  <c r="AD54" i="20"/>
  <c r="F55" i="20"/>
  <c r="I8" i="19"/>
  <c r="I9" i="19"/>
  <c r="I11" i="19"/>
  <c r="J14" i="19"/>
  <c r="J21" i="19"/>
  <c r="P19" i="18"/>
  <c r="J16" i="19"/>
  <c r="J13" i="19"/>
  <c r="I20" i="19"/>
  <c r="I10" i="19"/>
  <c r="I24" i="19"/>
  <c r="AP13" i="19"/>
  <c r="AN13" i="19"/>
  <c r="AL13" i="19"/>
  <c r="AN14" i="19"/>
  <c r="AP14" i="19"/>
  <c r="AL14" i="19"/>
  <c r="AQ21" i="19"/>
  <c r="AL25" i="19"/>
  <c r="AN25" i="19"/>
  <c r="AQ16" i="19"/>
  <c r="AQ22" i="19"/>
  <c r="AQ30" i="19"/>
  <c r="AO7" i="19"/>
  <c r="AM22" i="19"/>
  <c r="AP22" i="19"/>
  <c r="AL22" i="19"/>
  <c r="AO22" i="19"/>
  <c r="AN22" i="19"/>
  <c r="AM24" i="19"/>
  <c r="AQ24" i="19"/>
  <c r="AO24" i="19"/>
  <c r="AP24" i="19"/>
  <c r="AN24" i="19"/>
  <c r="AL24" i="19"/>
  <c r="AP16" i="19"/>
  <c r="AN16" i="19"/>
  <c r="AO16" i="19"/>
  <c r="AM16" i="19"/>
  <c r="AL16" i="19"/>
  <c r="Q15" i="19"/>
  <c r="J28" i="19"/>
  <c r="I28" i="19"/>
  <c r="G28" i="19"/>
  <c r="I52" i="19"/>
  <c r="S54" i="19"/>
  <c r="I12" i="18"/>
  <c r="AG51" i="19"/>
  <c r="AG37" i="19"/>
  <c r="AG52" i="19"/>
  <c r="AG44" i="19"/>
  <c r="AG53" i="19"/>
  <c r="AG34" i="19"/>
  <c r="AG50" i="19"/>
  <c r="AG41" i="19"/>
  <c r="I6" i="19"/>
  <c r="AC55" i="19"/>
  <c r="AC51" i="19"/>
  <c r="AC42" i="19"/>
  <c r="AC33" i="19"/>
  <c r="AC28" i="19"/>
  <c r="AI6" i="19"/>
  <c r="I7" i="19"/>
  <c r="AU7" i="19"/>
  <c r="J8" i="19"/>
  <c r="J9" i="19"/>
  <c r="J10" i="19"/>
  <c r="J11" i="19"/>
  <c r="AU11" i="19"/>
  <c r="J12" i="19"/>
  <c r="AC13" i="19"/>
  <c r="AE15" i="19"/>
  <c r="AC16" i="19"/>
  <c r="I17" i="19"/>
  <c r="AI17" i="19"/>
  <c r="P18" i="19"/>
  <c r="AF18" i="19"/>
  <c r="AO18" i="19"/>
  <c r="H19" i="19"/>
  <c r="S19" i="19"/>
  <c r="AI19" i="19"/>
  <c r="AQ19" i="19" s="1"/>
  <c r="J20" i="19"/>
  <c r="P22" i="19"/>
  <c r="AF22" i="19"/>
  <c r="G23" i="19"/>
  <c r="Q23" i="19"/>
  <c r="AH23" i="19"/>
  <c r="AK23" i="19" s="1"/>
  <c r="J24" i="19"/>
  <c r="S25" i="19"/>
  <c r="Q26" i="19"/>
  <c r="I27" i="19"/>
  <c r="AC27" i="19"/>
  <c r="P28" i="19"/>
  <c r="AL29" i="19"/>
  <c r="AN29" i="19"/>
  <c r="I30" i="19"/>
  <c r="AP31" i="19"/>
  <c r="AO31" i="19"/>
  <c r="AN31" i="19"/>
  <c r="AM31" i="19"/>
  <c r="S40" i="19"/>
  <c r="Q45" i="19"/>
  <c r="AC49" i="19"/>
  <c r="AC50" i="19"/>
  <c r="AP50" i="19"/>
  <c r="AH50" i="19"/>
  <c r="AK50" i="19" s="1"/>
  <c r="J51" i="19"/>
  <c r="AF55" i="19"/>
  <c r="AE55" i="19"/>
  <c r="AD55" i="19"/>
  <c r="P14" i="19"/>
  <c r="I26" i="19"/>
  <c r="J44" i="19"/>
  <c r="I44" i="19"/>
  <c r="H44" i="19"/>
  <c r="G44" i="19"/>
  <c r="F44" i="19"/>
  <c r="AG31" i="19"/>
  <c r="AG43" i="19"/>
  <c r="AG36" i="19"/>
  <c r="J6" i="19"/>
  <c r="AU6" i="19"/>
  <c r="J7" i="19"/>
  <c r="AC8" i="19"/>
  <c r="AC9" i="19"/>
  <c r="AC10" i="19"/>
  <c r="AC11" i="19"/>
  <c r="AC12" i="19"/>
  <c r="P15" i="19"/>
  <c r="J17" i="19"/>
  <c r="Q18" i="19"/>
  <c r="AG18" i="19"/>
  <c r="I19" i="19"/>
  <c r="AC20" i="19"/>
  <c r="Q22" i="19"/>
  <c r="AG22" i="19"/>
  <c r="S23" i="19"/>
  <c r="AI23" i="19"/>
  <c r="AC24" i="19"/>
  <c r="AC25" i="19"/>
  <c r="AC26" i="19"/>
  <c r="AI26" i="19"/>
  <c r="S28" i="19"/>
  <c r="J33" i="19"/>
  <c r="I33" i="19"/>
  <c r="H33" i="19"/>
  <c r="G33" i="19"/>
  <c r="F33" i="19"/>
  <c r="AP33" i="19"/>
  <c r="AO33" i="19"/>
  <c r="AN33" i="19"/>
  <c r="AL33" i="19"/>
  <c r="AC36" i="19"/>
  <c r="AK36" i="19"/>
  <c r="AI36" i="19"/>
  <c r="AQ36" i="19" s="1"/>
  <c r="AP36" i="19"/>
  <c r="AC40" i="19"/>
  <c r="AC45" i="19"/>
  <c r="AC46" i="19"/>
  <c r="AK46" i="19"/>
  <c r="AP46" i="19" s="1"/>
  <c r="AI46" i="19"/>
  <c r="J48" i="19"/>
  <c r="I48" i="19"/>
  <c r="H48" i="19"/>
  <c r="G48" i="19"/>
  <c r="F48" i="19"/>
  <c r="AG33" i="19"/>
  <c r="AG39" i="19"/>
  <c r="AG40" i="19"/>
  <c r="AG46" i="19"/>
  <c r="AD6" i="19"/>
  <c r="AD7" i="19"/>
  <c r="AM7" i="19"/>
  <c r="AE8" i="19"/>
  <c r="AM8" i="19"/>
  <c r="AM9" i="19"/>
  <c r="AM10" i="19"/>
  <c r="AM11" i="19"/>
  <c r="AN12" i="19"/>
  <c r="F13" i="19"/>
  <c r="P13" i="19"/>
  <c r="G14" i="19"/>
  <c r="Q14" i="19"/>
  <c r="S15" i="19"/>
  <c r="AI15" i="19"/>
  <c r="F16" i="19"/>
  <c r="P16" i="19"/>
  <c r="AD17" i="19"/>
  <c r="I18" i="19"/>
  <c r="AC19" i="19"/>
  <c r="AL19" i="19"/>
  <c r="G21" i="19"/>
  <c r="Q21" i="19"/>
  <c r="AG21" i="19"/>
  <c r="I22" i="19"/>
  <c r="J23" i="19"/>
  <c r="AF24" i="19"/>
  <c r="J25" i="19"/>
  <c r="AD25" i="19"/>
  <c r="AP25" i="19"/>
  <c r="J26" i="19"/>
  <c r="AD26" i="19"/>
  <c r="F28" i="19"/>
  <c r="Q29" i="19"/>
  <c r="AP29" i="19"/>
  <c r="AM33" i="19"/>
  <c r="S35" i="19"/>
  <c r="P39" i="19"/>
  <c r="AL40" i="19"/>
  <c r="AO40" i="19"/>
  <c r="AN40" i="19"/>
  <c r="AF42" i="19"/>
  <c r="AE42" i="19"/>
  <c r="AD42" i="19"/>
  <c r="AG45" i="19"/>
  <c r="AC54" i="19"/>
  <c r="J55" i="19"/>
  <c r="AG47" i="19"/>
  <c r="AG27" i="19"/>
  <c r="AG30" i="19"/>
  <c r="AE6" i="19"/>
  <c r="AE7" i="19"/>
  <c r="AN7" i="19"/>
  <c r="P8" i="19"/>
  <c r="AN8" i="19"/>
  <c r="P9" i="19"/>
  <c r="AN9" i="19"/>
  <c r="P10" i="19"/>
  <c r="AN10" i="19"/>
  <c r="P11" i="19"/>
  <c r="AN11" i="19"/>
  <c r="P12" i="19"/>
  <c r="G13" i="19"/>
  <c r="Q13" i="19"/>
  <c r="H14" i="19"/>
  <c r="S14" i="19"/>
  <c r="I15" i="19"/>
  <c r="G16" i="19"/>
  <c r="Q16" i="19"/>
  <c r="AG16" i="19"/>
  <c r="AE17" i="19"/>
  <c r="J18" i="19"/>
  <c r="AD19" i="19"/>
  <c r="P20" i="19"/>
  <c r="H21" i="19"/>
  <c r="S21" i="19"/>
  <c r="J22" i="19"/>
  <c r="P24" i="19"/>
  <c r="AG24" i="19"/>
  <c r="AE25" i="19"/>
  <c r="AF26" i="19"/>
  <c r="P27" i="19"/>
  <c r="H28" i="19"/>
  <c r="S29" i="19"/>
  <c r="S30" i="19"/>
  <c r="AF31" i="19"/>
  <c r="AE31" i="19"/>
  <c r="AD31" i="19"/>
  <c r="I32" i="19"/>
  <c r="H32" i="19"/>
  <c r="G32" i="19"/>
  <c r="F32" i="19"/>
  <c r="J32" i="19"/>
  <c r="AC35" i="19"/>
  <c r="AP37" i="19"/>
  <c r="AO37" i="19"/>
  <c r="AN37" i="19"/>
  <c r="AM37" i="19"/>
  <c r="AL37" i="19"/>
  <c r="AC39" i="19"/>
  <c r="I50" i="19"/>
  <c r="J19" i="19"/>
  <c r="I9" i="18"/>
  <c r="F6" i="19"/>
  <c r="P6" i="19"/>
  <c r="F7" i="19"/>
  <c r="P7" i="19"/>
  <c r="G8" i="19"/>
  <c r="Q8" i="19"/>
  <c r="AG8" i="19"/>
  <c r="AO8" i="19"/>
  <c r="G9" i="19"/>
  <c r="Q9" i="19"/>
  <c r="AG9" i="19"/>
  <c r="AO9" i="19"/>
  <c r="Q10" i="19"/>
  <c r="AG10" i="19"/>
  <c r="AO10" i="19"/>
  <c r="Q11" i="19"/>
  <c r="AG11" i="19"/>
  <c r="AO11" i="19"/>
  <c r="Q12" i="19"/>
  <c r="AG12" i="19"/>
  <c r="H13" i="19"/>
  <c r="S13" i="19"/>
  <c r="AI13" i="19"/>
  <c r="AQ13" i="19" s="1"/>
  <c r="I14" i="19"/>
  <c r="AI14" i="19"/>
  <c r="AQ14" i="19" s="1"/>
  <c r="J15" i="19"/>
  <c r="AK15" i="19"/>
  <c r="H16" i="19"/>
  <c r="S16" i="19"/>
  <c r="F17" i="19"/>
  <c r="P17" i="19"/>
  <c r="AC18" i="19"/>
  <c r="AL18" i="19"/>
  <c r="AE19" i="19"/>
  <c r="AN19" i="19"/>
  <c r="Q20" i="19"/>
  <c r="AG20" i="19"/>
  <c r="I21" i="19"/>
  <c r="AC22" i="19"/>
  <c r="Q24" i="19"/>
  <c r="AG25" i="19"/>
  <c r="S27" i="19"/>
  <c r="I29" i="19"/>
  <c r="AC29" i="19"/>
  <c r="AC30" i="19"/>
  <c r="AK30" i="19"/>
  <c r="AP30" i="19"/>
  <c r="AC31" i="19"/>
  <c r="AQ33" i="19"/>
  <c r="P34" i="19"/>
  <c r="I36" i="19"/>
  <c r="AP40" i="19"/>
  <c r="I46" i="19"/>
  <c r="AF51" i="19"/>
  <c r="AE51" i="19"/>
  <c r="AD51" i="19"/>
  <c r="P53" i="19"/>
  <c r="J54" i="19"/>
  <c r="S18" i="19"/>
  <c r="I25" i="19"/>
  <c r="I41" i="19"/>
  <c r="G6" i="19"/>
  <c r="Q6" i="19"/>
  <c r="AG6" i="19"/>
  <c r="G7" i="19"/>
  <c r="Q7" i="19"/>
  <c r="AG7" i="19"/>
  <c r="AP7" i="19"/>
  <c r="H8" i="19"/>
  <c r="S8" i="19"/>
  <c r="H9" i="19"/>
  <c r="S9" i="19"/>
  <c r="S10" i="19"/>
  <c r="S11" i="19"/>
  <c r="S12" i="19"/>
  <c r="I13" i="19"/>
  <c r="AU13" i="19"/>
  <c r="I16" i="19"/>
  <c r="G17" i="19"/>
  <c r="Q17" i="19"/>
  <c r="AG17" i="19"/>
  <c r="AD18" i="19"/>
  <c r="AM18" i="19"/>
  <c r="F19" i="19"/>
  <c r="P19" i="19"/>
  <c r="S20" i="19"/>
  <c r="AK21" i="19"/>
  <c r="AD22" i="19"/>
  <c r="S24" i="19"/>
  <c r="AI25" i="19"/>
  <c r="AQ25" i="19" s="1"/>
  <c r="AK27" i="19"/>
  <c r="AQ27" i="19" s="1"/>
  <c r="J30" i="19"/>
  <c r="AC34" i="19"/>
  <c r="AL35" i="19"/>
  <c r="AN35" i="19"/>
  <c r="AC37" i="19"/>
  <c r="AC41" i="19"/>
  <c r="AH41" i="19"/>
  <c r="AK41" i="19" s="1"/>
  <c r="AP41" i="19" s="1"/>
  <c r="AC44" i="19"/>
  <c r="AC47" i="19"/>
  <c r="AC53" i="19"/>
  <c r="Q55" i="19"/>
  <c r="Q51" i="19"/>
  <c r="P50" i="19"/>
  <c r="S47" i="19"/>
  <c r="P46" i="19"/>
  <c r="S43" i="19"/>
  <c r="Q42" i="19"/>
  <c r="P41" i="19"/>
  <c r="S37" i="19"/>
  <c r="P36" i="19"/>
  <c r="Q31" i="19"/>
  <c r="P55" i="19"/>
  <c r="S52" i="19"/>
  <c r="P51" i="19"/>
  <c r="Q47" i="19"/>
  <c r="Q43" i="19"/>
  <c r="P42" i="19"/>
  <c r="J39" i="19"/>
  <c r="S38" i="19"/>
  <c r="Q37" i="19"/>
  <c r="J34" i="19"/>
  <c r="S32" i="19"/>
  <c r="P31" i="19"/>
  <c r="Q27" i="19"/>
  <c r="I53" i="19"/>
  <c r="Q52" i="19"/>
  <c r="J49" i="19"/>
  <c r="S48" i="19"/>
  <c r="P47" i="19"/>
  <c r="J45" i="19"/>
  <c r="S44" i="19"/>
  <c r="P43" i="19"/>
  <c r="I39" i="19"/>
  <c r="Q38" i="19"/>
  <c r="P37" i="19"/>
  <c r="I34" i="19"/>
  <c r="S33" i="19"/>
  <c r="Q32" i="19"/>
  <c r="J29" i="19"/>
  <c r="S53" i="19"/>
  <c r="P52" i="19"/>
  <c r="I49" i="19"/>
  <c r="Q48" i="19"/>
  <c r="I45" i="19"/>
  <c r="Q44" i="19"/>
  <c r="J40" i="19"/>
  <c r="S39" i="19"/>
  <c r="P38" i="19"/>
  <c r="J35" i="19"/>
  <c r="S34" i="19"/>
  <c r="Q33" i="19"/>
  <c r="P32" i="19"/>
  <c r="Q28" i="19"/>
  <c r="I54" i="19"/>
  <c r="Q53" i="19"/>
  <c r="J50" i="19"/>
  <c r="S49" i="19"/>
  <c r="P48" i="19"/>
  <c r="J46" i="19"/>
  <c r="S45" i="19"/>
  <c r="P44" i="19"/>
  <c r="J41" i="19"/>
  <c r="I40" i="19"/>
  <c r="Q39" i="19"/>
  <c r="J36" i="19"/>
  <c r="I35" i="19"/>
  <c r="Q34" i="19"/>
  <c r="P33" i="19"/>
  <c r="Q54" i="19"/>
  <c r="S50" i="19"/>
  <c r="P49" i="19"/>
  <c r="S46" i="19"/>
  <c r="P45" i="19"/>
  <c r="S41" i="19"/>
  <c r="Q40" i="19"/>
  <c r="S36" i="19"/>
  <c r="Q35" i="19"/>
  <c r="Q30" i="19"/>
  <c r="P29" i="19"/>
  <c r="S26" i="19"/>
  <c r="P25" i="19"/>
  <c r="S55" i="19"/>
  <c r="P54" i="19"/>
  <c r="S51" i="19"/>
  <c r="Q50" i="19"/>
  <c r="Q46" i="19"/>
  <c r="S42" i="19"/>
  <c r="Q41" i="19"/>
  <c r="P40" i="19"/>
  <c r="Q36" i="19"/>
  <c r="P35" i="19"/>
  <c r="S31" i="19"/>
  <c r="P30" i="19"/>
  <c r="P21" i="19"/>
  <c r="S22" i="19"/>
  <c r="I23" i="19"/>
  <c r="P8" i="18"/>
  <c r="AG55" i="19"/>
  <c r="AG38" i="19"/>
  <c r="AG32" i="19"/>
  <c r="AG48" i="19"/>
  <c r="AG28" i="19"/>
  <c r="AG54" i="19"/>
  <c r="AG35" i="19"/>
  <c r="S6" i="19"/>
  <c r="AH6" i="19"/>
  <c r="S7" i="19"/>
  <c r="I12" i="19"/>
  <c r="AU12" i="19"/>
  <c r="S17" i="19"/>
  <c r="AH17" i="19"/>
  <c r="AK17" i="19" s="1"/>
  <c r="AP17" i="19" s="1"/>
  <c r="Q19" i="19"/>
  <c r="AG19" i="19"/>
  <c r="P23" i="19"/>
  <c r="AG23" i="19"/>
  <c r="AP23" i="19"/>
  <c r="Q25" i="19"/>
  <c r="P26" i="19"/>
  <c r="AK26" i="19"/>
  <c r="AG29" i="19"/>
  <c r="J31" i="19"/>
  <c r="I38" i="19"/>
  <c r="AC43" i="19"/>
  <c r="Q49" i="19"/>
  <c r="AP51" i="19"/>
  <c r="AO51" i="19"/>
  <c r="AN51" i="19"/>
  <c r="AM51" i="19"/>
  <c r="AL51" i="19"/>
  <c r="J53" i="19"/>
  <c r="AQ55" i="19"/>
  <c r="AL28" i="19"/>
  <c r="AE29" i="19"/>
  <c r="F30" i="19"/>
  <c r="H31" i="19"/>
  <c r="F35" i="19"/>
  <c r="AF35" i="19"/>
  <c r="G36" i="19"/>
  <c r="I37" i="19"/>
  <c r="J38" i="19"/>
  <c r="AK38" i="19"/>
  <c r="AD39" i="19"/>
  <c r="F40" i="19"/>
  <c r="AF40" i="19"/>
  <c r="G41" i="19"/>
  <c r="H42" i="19"/>
  <c r="AH42" i="19"/>
  <c r="AK42" i="19" s="1"/>
  <c r="AP42" i="19" s="1"/>
  <c r="I43" i="19"/>
  <c r="AL44" i="19"/>
  <c r="AE45" i="19"/>
  <c r="AN45" i="19"/>
  <c r="I47" i="19"/>
  <c r="AC48" i="19"/>
  <c r="AL48" i="19"/>
  <c r="AE49" i="19"/>
  <c r="AN49" i="19"/>
  <c r="H51" i="19"/>
  <c r="J52" i="19"/>
  <c r="AK52" i="19"/>
  <c r="AD53" i="19"/>
  <c r="F54" i="19"/>
  <c r="AF54" i="19"/>
  <c r="H55" i="19"/>
  <c r="AH55" i="19"/>
  <c r="AK55" i="19" s="1"/>
  <c r="J27" i="19"/>
  <c r="AM28" i="19"/>
  <c r="F29" i="19"/>
  <c r="AF29" i="19"/>
  <c r="G30" i="19"/>
  <c r="I31" i="19"/>
  <c r="AC32" i="19"/>
  <c r="J37" i="19"/>
  <c r="AC38" i="19"/>
  <c r="I42" i="19"/>
  <c r="J43" i="19"/>
  <c r="AM44" i="19"/>
  <c r="AF45" i="19"/>
  <c r="AO45" i="19"/>
  <c r="J47" i="19"/>
  <c r="AF49" i="19"/>
  <c r="AO49" i="19"/>
  <c r="I51" i="19"/>
  <c r="AC52" i="19"/>
  <c r="G54" i="19"/>
  <c r="AP54" i="19"/>
  <c r="I55" i="19"/>
  <c r="AI35" i="19"/>
  <c r="AQ35" i="19" s="1"/>
  <c r="AI40" i="19"/>
  <c r="AQ40" i="19" s="1"/>
  <c r="AI29" i="19"/>
  <c r="AM29" i="19" s="1"/>
  <c r="AI34" i="19"/>
  <c r="F38" i="19"/>
  <c r="AI39" i="19"/>
  <c r="AQ39" i="19" s="1"/>
  <c r="F52" i="19"/>
  <c r="H53" i="19"/>
  <c r="AI53" i="19"/>
  <c r="AQ53" i="19" s="1"/>
  <c r="AK54" i="19"/>
  <c r="AQ54" i="19" s="1"/>
  <c r="AD36" i="19"/>
  <c r="G38" i="19"/>
  <c r="AD41" i="19"/>
  <c r="AD46" i="19"/>
  <c r="AD50" i="19"/>
  <c r="G52" i="19"/>
  <c r="F31" i="19"/>
  <c r="AH32" i="19"/>
  <c r="AK32" i="19" s="1"/>
  <c r="AQ32" i="19" s="1"/>
  <c r="AP32" i="19"/>
  <c r="AK34" i="19"/>
  <c r="AD35" i="19"/>
  <c r="AE36" i="19"/>
  <c r="H38" i="19"/>
  <c r="AK39" i="19"/>
  <c r="AD40" i="19"/>
  <c r="AE41" i="19"/>
  <c r="F42" i="19"/>
  <c r="AL45" i="19"/>
  <c r="AE46" i="19"/>
  <c r="AL49" i="19"/>
  <c r="AE50" i="19"/>
  <c r="F51" i="19"/>
  <c r="H52" i="19"/>
  <c r="AK53" i="19"/>
  <c r="AD54" i="19"/>
  <c r="F55" i="19"/>
  <c r="J11" i="17"/>
  <c r="Q8" i="18"/>
  <c r="J9" i="18"/>
  <c r="P18" i="18"/>
  <c r="S19" i="18"/>
  <c r="S33" i="18"/>
  <c r="S46" i="18"/>
  <c r="P7" i="18"/>
  <c r="S8" i="18"/>
  <c r="J19" i="18"/>
  <c r="J22" i="18"/>
  <c r="Q24" i="18"/>
  <c r="P6" i="18"/>
  <c r="Q7" i="18"/>
  <c r="I11" i="18"/>
  <c r="Q54" i="18"/>
  <c r="Q6" i="18"/>
  <c r="J11" i="18"/>
  <c r="Q12" i="18"/>
  <c r="S16" i="18"/>
  <c r="J18" i="18"/>
  <c r="S12" i="18"/>
  <c r="J20" i="18"/>
  <c r="S31" i="18"/>
  <c r="J7" i="18"/>
  <c r="Q10" i="18"/>
  <c r="I13" i="18"/>
  <c r="J7" i="16"/>
  <c r="J9" i="17"/>
  <c r="J6" i="18"/>
  <c r="S10" i="18"/>
  <c r="J13" i="18"/>
  <c r="I17" i="18"/>
  <c r="AN8" i="18"/>
  <c r="AM8" i="18"/>
  <c r="AL8" i="18"/>
  <c r="AP8" i="18"/>
  <c r="AO8" i="18"/>
  <c r="AQ8" i="18"/>
  <c r="AO13" i="18"/>
  <c r="AN13" i="18"/>
  <c r="AM13" i="18"/>
  <c r="AL13" i="18"/>
  <c r="AQ13" i="18"/>
  <c r="AN10" i="18"/>
  <c r="AM10" i="18"/>
  <c r="AL10" i="18"/>
  <c r="AO10" i="18"/>
  <c r="AP10" i="18"/>
  <c r="AQ10" i="18"/>
  <c r="F6" i="18"/>
  <c r="F7" i="18"/>
  <c r="G8" i="18"/>
  <c r="AC9" i="18"/>
  <c r="AC11" i="18"/>
  <c r="AP12" i="18"/>
  <c r="AH14" i="18"/>
  <c r="AK14" i="18" s="1"/>
  <c r="AP15" i="18"/>
  <c r="AL15" i="18"/>
  <c r="AP16" i="18"/>
  <c r="AK16" i="18"/>
  <c r="J23" i="18"/>
  <c r="I23" i="18"/>
  <c r="H23" i="18"/>
  <c r="F23" i="18"/>
  <c r="AL25" i="18"/>
  <c r="AN25" i="18"/>
  <c r="J27" i="18"/>
  <c r="Q30" i="18"/>
  <c r="AH37" i="18"/>
  <c r="AK37" i="18" s="1"/>
  <c r="AI37" i="18"/>
  <c r="AQ37" i="18" s="1"/>
  <c r="I46" i="18"/>
  <c r="AC53" i="18"/>
  <c r="AG40" i="18"/>
  <c r="AG42" i="18"/>
  <c r="AG19" i="18"/>
  <c r="G6" i="18"/>
  <c r="G7" i="18"/>
  <c r="AG7" i="18"/>
  <c r="H8" i="18"/>
  <c r="AD9" i="18"/>
  <c r="G10" i="18"/>
  <c r="AF12" i="18"/>
  <c r="AE12" i="18"/>
  <c r="AD12" i="18"/>
  <c r="AF14" i="18"/>
  <c r="AE14" i="18"/>
  <c r="AM15" i="18"/>
  <c r="AC19" i="18"/>
  <c r="AF21" i="18"/>
  <c r="AE21" i="18"/>
  <c r="G23" i="18"/>
  <c r="AK24" i="18"/>
  <c r="AP24" i="18"/>
  <c r="AC24" i="18"/>
  <c r="AI24" i="18"/>
  <c r="AQ24" i="18" s="1"/>
  <c r="AD25" i="18"/>
  <c r="AE25" i="18"/>
  <c r="AF31" i="18"/>
  <c r="AD31" i="18"/>
  <c r="AE31" i="18"/>
  <c r="J34" i="18"/>
  <c r="I34" i="18"/>
  <c r="H34" i="18"/>
  <c r="G34" i="18"/>
  <c r="F34" i="18"/>
  <c r="AC44" i="18"/>
  <c r="S51" i="18"/>
  <c r="J52" i="18"/>
  <c r="AP52" i="18"/>
  <c r="AO52" i="18"/>
  <c r="AN52" i="18"/>
  <c r="AM52" i="18"/>
  <c r="AL52" i="18"/>
  <c r="AC13" i="18"/>
  <c r="AL18" i="18"/>
  <c r="AP18" i="18"/>
  <c r="AN18" i="18"/>
  <c r="AG55" i="18"/>
  <c r="AG38" i="18"/>
  <c r="AG48" i="18"/>
  <c r="AG28" i="18"/>
  <c r="AG26" i="18"/>
  <c r="AG54" i="18"/>
  <c r="AG35" i="18"/>
  <c r="AG32" i="18"/>
  <c r="AG25" i="18"/>
  <c r="AG22" i="18"/>
  <c r="H6" i="18"/>
  <c r="S6" i="18"/>
  <c r="AH6" i="18"/>
  <c r="H7" i="18"/>
  <c r="S7" i="18"/>
  <c r="AI7" i="18"/>
  <c r="AQ7" i="18" s="1"/>
  <c r="I8" i="18"/>
  <c r="AE9" i="18"/>
  <c r="H10" i="18"/>
  <c r="J12" i="18"/>
  <c r="AC12" i="18"/>
  <c r="AU12" i="18"/>
  <c r="H14" i="18"/>
  <c r="G14" i="18"/>
  <c r="F14" i="18"/>
  <c r="AC14" i="18"/>
  <c r="AN15" i="18"/>
  <c r="AC16" i="18"/>
  <c r="S20" i="18"/>
  <c r="AD21" i="18"/>
  <c r="I24" i="18"/>
  <c r="AF25" i="18"/>
  <c r="AC37" i="18"/>
  <c r="J39" i="18"/>
  <c r="I39" i="18"/>
  <c r="H39" i="18"/>
  <c r="G39" i="18"/>
  <c r="F39" i="18"/>
  <c r="AN47" i="18"/>
  <c r="AL47" i="18"/>
  <c r="AG33" i="18"/>
  <c r="AG39" i="18"/>
  <c r="AG45" i="18"/>
  <c r="AG46" i="18"/>
  <c r="AG15" i="18"/>
  <c r="AU13" i="18"/>
  <c r="I6" i="16"/>
  <c r="AG51" i="18"/>
  <c r="AG37" i="18"/>
  <c r="AG52" i="18"/>
  <c r="AG44" i="18"/>
  <c r="AG53" i="18"/>
  <c r="AG34" i="18"/>
  <c r="AG20" i="18"/>
  <c r="AG16" i="18"/>
  <c r="AG21" i="18"/>
  <c r="AG50" i="18"/>
  <c r="AG41" i="18"/>
  <c r="I6" i="18"/>
  <c r="AC40" i="18"/>
  <c r="AC35" i="18"/>
  <c r="AC50" i="18"/>
  <c r="AC46" i="18"/>
  <c r="AC41" i="18"/>
  <c r="AC22" i="18"/>
  <c r="AC18" i="18"/>
  <c r="AC30" i="18"/>
  <c r="AC33" i="18"/>
  <c r="AC48" i="18"/>
  <c r="AC32" i="18"/>
  <c r="AC38" i="18"/>
  <c r="AC28" i="18"/>
  <c r="AI6" i="18"/>
  <c r="I7" i="18"/>
  <c r="J8" i="18"/>
  <c r="AG9" i="18"/>
  <c r="I10" i="18"/>
  <c r="AH11" i="18"/>
  <c r="AK11" i="18" s="1"/>
  <c r="AQ11" i="18" s="1"/>
  <c r="AU11" i="18"/>
  <c r="AG12" i="18"/>
  <c r="I14" i="18"/>
  <c r="AD14" i="18"/>
  <c r="I15" i="18"/>
  <c r="H15" i="18"/>
  <c r="G15" i="18"/>
  <c r="F15" i="18"/>
  <c r="AD15" i="18"/>
  <c r="I16" i="18"/>
  <c r="AI16" i="18"/>
  <c r="AQ16" i="18" s="1"/>
  <c r="P17" i="18"/>
  <c r="AC20" i="18"/>
  <c r="I25" i="18"/>
  <c r="I42" i="18"/>
  <c r="I47" i="18"/>
  <c r="S55" i="18"/>
  <c r="AO12" i="18"/>
  <c r="AN12" i="18"/>
  <c r="AM12" i="18"/>
  <c r="AF13" i="18"/>
  <c r="AE13" i="18"/>
  <c r="AC23" i="18"/>
  <c r="AG47" i="18"/>
  <c r="AG27" i="18"/>
  <c r="AG49" i="18"/>
  <c r="AG14" i="18"/>
  <c r="AG18" i="18"/>
  <c r="AF11" i="18"/>
  <c r="AE11" i="18"/>
  <c r="AL12" i="18"/>
  <c r="AC52" i="18"/>
  <c r="I13" i="16"/>
  <c r="J32" i="16"/>
  <c r="AG31" i="18"/>
  <c r="AG43" i="18"/>
  <c r="AU6" i="18"/>
  <c r="AK7" i="18"/>
  <c r="AC8" i="18"/>
  <c r="Q9" i="18"/>
  <c r="AH9" i="18"/>
  <c r="AK9" i="18" s="1"/>
  <c r="J10" i="18"/>
  <c r="AC10" i="18"/>
  <c r="Q11" i="18"/>
  <c r="S13" i="18"/>
  <c r="J14" i="18"/>
  <c r="AI14" i="18"/>
  <c r="AQ14" i="18" s="1"/>
  <c r="J15" i="18"/>
  <c r="AE15" i="18"/>
  <c r="Q17" i="18"/>
  <c r="AF20" i="18"/>
  <c r="AE20" i="18"/>
  <c r="AD20" i="18"/>
  <c r="J21" i="18"/>
  <c r="AO21" i="18"/>
  <c r="AN21" i="18"/>
  <c r="AL21" i="18"/>
  <c r="AL23" i="18"/>
  <c r="AP23" i="18"/>
  <c r="AN23" i="18"/>
  <c r="J25" i="18"/>
  <c r="AP25" i="18"/>
  <c r="AN27" i="18"/>
  <c r="AM27" i="18"/>
  <c r="AO27" i="18"/>
  <c r="AL27" i="18"/>
  <c r="J29" i="18"/>
  <c r="AG29" i="18"/>
  <c r="AG30" i="18"/>
  <c r="AF38" i="18"/>
  <c r="AE38" i="18"/>
  <c r="AF43" i="18"/>
  <c r="AE43" i="18"/>
  <c r="AD43" i="18"/>
  <c r="AG10" i="18"/>
  <c r="AP20" i="18"/>
  <c r="AO20" i="18"/>
  <c r="AN20" i="18"/>
  <c r="AM20" i="18"/>
  <c r="AL20" i="18"/>
  <c r="J20" i="17"/>
  <c r="J25" i="17"/>
  <c r="Q55" i="18"/>
  <c r="Q51" i="18"/>
  <c r="P50" i="18"/>
  <c r="J48" i="18"/>
  <c r="S47" i="18"/>
  <c r="P46" i="18"/>
  <c r="J44" i="18"/>
  <c r="S43" i="18"/>
  <c r="Q42" i="18"/>
  <c r="P41" i="18"/>
  <c r="S37" i="18"/>
  <c r="P36" i="18"/>
  <c r="Q31" i="18"/>
  <c r="S27" i="18"/>
  <c r="P26" i="18"/>
  <c r="P55" i="18"/>
  <c r="S52" i="18"/>
  <c r="P51" i="18"/>
  <c r="I48" i="18"/>
  <c r="Q47" i="18"/>
  <c r="I44" i="18"/>
  <c r="Q43" i="18"/>
  <c r="P42" i="18"/>
  <c r="S38" i="18"/>
  <c r="Q37" i="18"/>
  <c r="S32" i="18"/>
  <c r="P31" i="18"/>
  <c r="Q27" i="18"/>
  <c r="Q52" i="18"/>
  <c r="S48" i="18"/>
  <c r="P47" i="18"/>
  <c r="S44" i="18"/>
  <c r="P43" i="18"/>
  <c r="Q38" i="18"/>
  <c r="P37" i="18"/>
  <c r="S53" i="18"/>
  <c r="P52" i="18"/>
  <c r="Q48" i="18"/>
  <c r="Q44" i="18"/>
  <c r="J40" i="18"/>
  <c r="S39" i="18"/>
  <c r="P38" i="18"/>
  <c r="J35" i="18"/>
  <c r="S34" i="18"/>
  <c r="Q33" i="18"/>
  <c r="P32" i="18"/>
  <c r="J30" i="18"/>
  <c r="Q28" i="18"/>
  <c r="I54" i="18"/>
  <c r="Q53" i="18"/>
  <c r="J50" i="18"/>
  <c r="S49" i="18"/>
  <c r="P48" i="18"/>
  <c r="J46" i="18"/>
  <c r="S45" i="18"/>
  <c r="P44" i="18"/>
  <c r="J41" i="18"/>
  <c r="I40" i="18"/>
  <c r="Q39" i="18"/>
  <c r="J36" i="18"/>
  <c r="I35" i="18"/>
  <c r="Q34" i="18"/>
  <c r="P33" i="18"/>
  <c r="I30" i="18"/>
  <c r="S29" i="18"/>
  <c r="P28" i="18"/>
  <c r="S54" i="18"/>
  <c r="P53" i="18"/>
  <c r="Q49" i="18"/>
  <c r="Q45" i="18"/>
  <c r="S40" i="18"/>
  <c r="P39" i="18"/>
  <c r="S50" i="18"/>
  <c r="P24" i="18"/>
  <c r="I21" i="18"/>
  <c r="Q20" i="18"/>
  <c r="I55" i="18"/>
  <c r="Q50" i="18"/>
  <c r="P45" i="18"/>
  <c r="S42" i="18"/>
  <c r="S36" i="18"/>
  <c r="S28" i="18"/>
  <c r="P27" i="18"/>
  <c r="I26" i="18"/>
  <c r="S25" i="18"/>
  <c r="S21" i="18"/>
  <c r="P20" i="18"/>
  <c r="Q16" i="18"/>
  <c r="S14" i="18"/>
  <c r="Q13" i="18"/>
  <c r="P12" i="18"/>
  <c r="P11" i="18"/>
  <c r="P10" i="18"/>
  <c r="P9" i="18"/>
  <c r="J43" i="18"/>
  <c r="S41" i="18"/>
  <c r="Q36" i="18"/>
  <c r="P34" i="18"/>
  <c r="J32" i="18"/>
  <c r="Q29" i="18"/>
  <c r="Q25" i="18"/>
  <c r="Q21" i="18"/>
  <c r="P16" i="18"/>
  <c r="S15" i="18"/>
  <c r="Q14" i="18"/>
  <c r="P13" i="18"/>
  <c r="I51" i="18"/>
  <c r="I43" i="18"/>
  <c r="Q41" i="18"/>
  <c r="Q40" i="18"/>
  <c r="J37" i="18"/>
  <c r="P29" i="18"/>
  <c r="P25" i="18"/>
  <c r="S22" i="18"/>
  <c r="P21" i="18"/>
  <c r="S18" i="18"/>
  <c r="Q15" i="18"/>
  <c r="P14" i="18"/>
  <c r="P49" i="18"/>
  <c r="P40" i="18"/>
  <c r="J38" i="18"/>
  <c r="I37" i="18"/>
  <c r="S30" i="18"/>
  <c r="S26" i="18"/>
  <c r="S23" i="18"/>
  <c r="Q22" i="18"/>
  <c r="Q18" i="18"/>
  <c r="J17" i="18"/>
  <c r="P15" i="18"/>
  <c r="P54" i="18"/>
  <c r="J47" i="18"/>
  <c r="Q46" i="18"/>
  <c r="I36" i="18"/>
  <c r="Q35" i="18"/>
  <c r="Q32" i="18"/>
  <c r="P30" i="18"/>
  <c r="I27" i="18"/>
  <c r="S24" i="18"/>
  <c r="P23" i="18"/>
  <c r="I20" i="18"/>
  <c r="Q19" i="18"/>
  <c r="S17" i="18"/>
  <c r="J16" i="18"/>
  <c r="AC6" i="18"/>
  <c r="G9" i="18"/>
  <c r="S9" i="18"/>
  <c r="G11" i="18"/>
  <c r="S11" i="18"/>
  <c r="AP13" i="18"/>
  <c r="AQ15" i="18"/>
  <c r="AC17" i="18"/>
  <c r="AH17" i="18"/>
  <c r="AK17" i="18" s="1"/>
  <c r="AQ17" i="18" s="1"/>
  <c r="AM21" i="18"/>
  <c r="P22" i="18"/>
  <c r="Q23" i="18"/>
  <c r="Q26" i="18"/>
  <c r="AE27" i="18"/>
  <c r="AD27" i="18"/>
  <c r="S35" i="18"/>
  <c r="AD38" i="18"/>
  <c r="AN41" i="18"/>
  <c r="AM41" i="18"/>
  <c r="AL41" i="18"/>
  <c r="AP41" i="18"/>
  <c r="AO41" i="18"/>
  <c r="AQ50" i="18"/>
  <c r="AO50" i="18"/>
  <c r="G19" i="18"/>
  <c r="AC21" i="18"/>
  <c r="G24" i="18"/>
  <c r="AC27" i="18"/>
  <c r="J28" i="18"/>
  <c r="I28" i="18"/>
  <c r="G28" i="18"/>
  <c r="F28" i="18"/>
  <c r="AN28" i="18"/>
  <c r="G31" i="18"/>
  <c r="F31" i="18"/>
  <c r="AC31" i="18"/>
  <c r="AN35" i="18"/>
  <c r="AF37" i="18"/>
  <c r="AE37" i="18"/>
  <c r="AD37" i="18"/>
  <c r="I38" i="18"/>
  <c r="AI43" i="18"/>
  <c r="AP43" i="18"/>
  <c r="AC43" i="18"/>
  <c r="J45" i="18"/>
  <c r="I45" i="18"/>
  <c r="H45" i="18"/>
  <c r="G45" i="18"/>
  <c r="AC51" i="18"/>
  <c r="AK51" i="18"/>
  <c r="I52" i="18"/>
  <c r="AD16" i="18"/>
  <c r="G18" i="18"/>
  <c r="I19" i="18"/>
  <c r="G22" i="18"/>
  <c r="AL29" i="18"/>
  <c r="AP29" i="18"/>
  <c r="I31" i="18"/>
  <c r="I32" i="18"/>
  <c r="AF32" i="18"/>
  <c r="AE32" i="18"/>
  <c r="AP33" i="18"/>
  <c r="AO33" i="18"/>
  <c r="AN33" i="18"/>
  <c r="AQ35" i="18"/>
  <c r="AI36" i="18"/>
  <c r="AH42" i="18"/>
  <c r="AK42" i="18" s="1"/>
  <c r="AQ44" i="18"/>
  <c r="AQ46" i="18"/>
  <c r="J54" i="18"/>
  <c r="AC54" i="18"/>
  <c r="AC55" i="18"/>
  <c r="AE16" i="18"/>
  <c r="H18" i="18"/>
  <c r="AI18" i="18"/>
  <c r="AM18" i="18" s="1"/>
  <c r="AK19" i="18"/>
  <c r="F21" i="18"/>
  <c r="H22" i="18"/>
  <c r="AH22" i="18"/>
  <c r="AK22" i="18" s="1"/>
  <c r="AP22" i="18"/>
  <c r="AI23" i="18"/>
  <c r="F25" i="18"/>
  <c r="AC26" i="18"/>
  <c r="AK26" i="18"/>
  <c r="AQ26" i="18" s="1"/>
  <c r="AN30" i="18"/>
  <c r="AM30" i="18"/>
  <c r="AO30" i="18"/>
  <c r="J31" i="18"/>
  <c r="AI31" i="18"/>
  <c r="AL33" i="18"/>
  <c r="AP38" i="18"/>
  <c r="AO38" i="18"/>
  <c r="AN38" i="18"/>
  <c r="AM38" i="18"/>
  <c r="AC39" i="18"/>
  <c r="AK43" i="18"/>
  <c r="AC49" i="18"/>
  <c r="AN50" i="18"/>
  <c r="AM50" i="18"/>
  <c r="AL50" i="18"/>
  <c r="AI51" i="18"/>
  <c r="F13" i="18"/>
  <c r="AD17" i="18"/>
  <c r="I18" i="18"/>
  <c r="G21" i="18"/>
  <c r="AP21" i="18"/>
  <c r="I22" i="18"/>
  <c r="G25" i="18"/>
  <c r="I29" i="18"/>
  <c r="H29" i="18"/>
  <c r="AM29" i="18"/>
  <c r="AP30" i="18"/>
  <c r="AD32" i="18"/>
  <c r="J33" i="18"/>
  <c r="I33" i="18"/>
  <c r="G33" i="18"/>
  <c r="F33" i="18"/>
  <c r="AM33" i="18"/>
  <c r="AL38" i="18"/>
  <c r="AQ40" i="18"/>
  <c r="AI47" i="18"/>
  <c r="AQ47" i="18" s="1"/>
  <c r="AP47" i="18"/>
  <c r="AC47" i="18"/>
  <c r="AH55" i="18"/>
  <c r="AK55" i="18" s="1"/>
  <c r="H25" i="18"/>
  <c r="F29" i="18"/>
  <c r="AC29" i="18"/>
  <c r="AN29" i="18"/>
  <c r="AK31" i="18"/>
  <c r="AP31" i="18" s="1"/>
  <c r="H33" i="18"/>
  <c r="AC34" i="18"/>
  <c r="AQ41" i="18"/>
  <c r="AP44" i="18"/>
  <c r="AO44" i="18"/>
  <c r="AN44" i="18"/>
  <c r="AM44" i="18"/>
  <c r="AF47" i="18"/>
  <c r="AE47" i="18"/>
  <c r="AD47" i="18"/>
  <c r="J49" i="18"/>
  <c r="I49" i="18"/>
  <c r="H49" i="18"/>
  <c r="G49" i="18"/>
  <c r="AQ52" i="18"/>
  <c r="J53" i="18"/>
  <c r="I53" i="18"/>
  <c r="H53" i="18"/>
  <c r="G53" i="18"/>
  <c r="F53" i="18"/>
  <c r="AI55" i="18"/>
  <c r="J24" i="18"/>
  <c r="AC25" i="18"/>
  <c r="AI25" i="18"/>
  <c r="AQ25" i="18" s="1"/>
  <c r="AI27" i="18"/>
  <c r="AQ27" i="18" s="1"/>
  <c r="AP27" i="18"/>
  <c r="AL28" i="18"/>
  <c r="AM35" i="18"/>
  <c r="AL35" i="18"/>
  <c r="AC36" i="18"/>
  <c r="AK36" i="18"/>
  <c r="AP36" i="18" s="1"/>
  <c r="AC42" i="18"/>
  <c r="AC45" i="18"/>
  <c r="F49" i="18"/>
  <c r="I50" i="18"/>
  <c r="AP50" i="18"/>
  <c r="AF52" i="18"/>
  <c r="AE52" i="18"/>
  <c r="AD52" i="18"/>
  <c r="AH40" i="18"/>
  <c r="AK40" i="18" s="1"/>
  <c r="AP40" i="18" s="1"/>
  <c r="I41" i="18"/>
  <c r="J42" i="18"/>
  <c r="AP45" i="18"/>
  <c r="AN48" i="18"/>
  <c r="AP49" i="18"/>
  <c r="J51" i="18"/>
  <c r="H54" i="18"/>
  <c r="AI54" i="18"/>
  <c r="J55" i="18"/>
  <c r="J26" i="18"/>
  <c r="AP39" i="18"/>
  <c r="AO48" i="18"/>
  <c r="AP53" i="18"/>
  <c r="AP28" i="18"/>
  <c r="AI29" i="18"/>
  <c r="AQ29" i="18" s="1"/>
  <c r="F32" i="18"/>
  <c r="AI34" i="18"/>
  <c r="AQ34" i="18" s="1"/>
  <c r="F38" i="18"/>
  <c r="AI39" i="18"/>
  <c r="AQ39" i="18" s="1"/>
  <c r="AL46" i="18"/>
  <c r="AD51" i="18"/>
  <c r="F52" i="18"/>
  <c r="AI53" i="18"/>
  <c r="AK54" i="18"/>
  <c r="AD55" i="18"/>
  <c r="G52" i="18"/>
  <c r="AE55" i="18"/>
  <c r="AE26" i="18"/>
  <c r="G27" i="18"/>
  <c r="AD30" i="18"/>
  <c r="H32" i="18"/>
  <c r="AH32" i="18"/>
  <c r="AK32" i="18" s="1"/>
  <c r="AP32" i="18" s="1"/>
  <c r="AK34" i="18"/>
  <c r="AD35" i="18"/>
  <c r="AE36" i="18"/>
  <c r="G37" i="18"/>
  <c r="H38" i="18"/>
  <c r="AK39" i="18"/>
  <c r="AD40" i="18"/>
  <c r="AE41" i="18"/>
  <c r="F42" i="18"/>
  <c r="G43" i="18"/>
  <c r="AL45" i="18"/>
  <c r="AE46" i="18"/>
  <c r="AN46" i="18"/>
  <c r="G47" i="18"/>
  <c r="AL49" i="18"/>
  <c r="AE50" i="18"/>
  <c r="F51" i="18"/>
  <c r="H52" i="18"/>
  <c r="AK53" i="18"/>
  <c r="AD54" i="18"/>
  <c r="F55" i="18"/>
  <c r="S7" i="16"/>
  <c r="I8" i="16"/>
  <c r="P14" i="17"/>
  <c r="J11" i="16"/>
  <c r="J13" i="16"/>
  <c r="I20" i="16"/>
  <c r="S23" i="16"/>
  <c r="J14" i="17"/>
  <c r="J9" i="16"/>
  <c r="J6" i="17"/>
  <c r="J10" i="17"/>
  <c r="S26" i="16"/>
  <c r="I10" i="16"/>
  <c r="P29" i="16"/>
  <c r="AU8" i="17"/>
  <c r="AU7" i="17"/>
  <c r="AP6" i="17"/>
  <c r="AO6" i="17"/>
  <c r="AN6" i="17"/>
  <c r="AL6" i="17"/>
  <c r="AP17" i="17"/>
  <c r="AO17" i="17"/>
  <c r="AN17" i="17"/>
  <c r="AM17" i="17"/>
  <c r="AL17" i="17"/>
  <c r="J13" i="17"/>
  <c r="I13" i="17"/>
  <c r="H13" i="17"/>
  <c r="G13" i="17"/>
  <c r="F13" i="17"/>
  <c r="Q55" i="17"/>
  <c r="Q51" i="17"/>
  <c r="P50" i="17"/>
  <c r="J48" i="17"/>
  <c r="S47" i="17"/>
  <c r="P46" i="17"/>
  <c r="S43" i="17"/>
  <c r="Q42" i="17"/>
  <c r="P41" i="17"/>
  <c r="S37" i="17"/>
  <c r="P36" i="17"/>
  <c r="Q31" i="17"/>
  <c r="S27" i="17"/>
  <c r="P26" i="17"/>
  <c r="P55" i="17"/>
  <c r="S52" i="17"/>
  <c r="P51" i="17"/>
  <c r="Q47" i="17"/>
  <c r="Q43" i="17"/>
  <c r="P42" i="17"/>
  <c r="J39" i="17"/>
  <c r="S38" i="17"/>
  <c r="Q37" i="17"/>
  <c r="S32" i="17"/>
  <c r="P31" i="17"/>
  <c r="Q27" i="17"/>
  <c r="I53" i="17"/>
  <c r="Q52" i="17"/>
  <c r="S48" i="17"/>
  <c r="P47" i="17"/>
  <c r="S44" i="17"/>
  <c r="P43" i="17"/>
  <c r="I39" i="17"/>
  <c r="Q38" i="17"/>
  <c r="P37" i="17"/>
  <c r="I34" i="17"/>
  <c r="S33" i="17"/>
  <c r="Q32" i="17"/>
  <c r="S28" i="17"/>
  <c r="S53" i="17"/>
  <c r="P52" i="17"/>
  <c r="Q48" i="17"/>
  <c r="Q44" i="17"/>
  <c r="J40" i="17"/>
  <c r="S39" i="17"/>
  <c r="P38" i="17"/>
  <c r="J35" i="17"/>
  <c r="S34" i="17"/>
  <c r="Q33" i="17"/>
  <c r="P32" i="17"/>
  <c r="J30" i="17"/>
  <c r="Q28" i="17"/>
  <c r="I54" i="17"/>
  <c r="Q53" i="17"/>
  <c r="J50" i="17"/>
  <c r="S49" i="17"/>
  <c r="P48" i="17"/>
  <c r="J46" i="17"/>
  <c r="S45" i="17"/>
  <c r="P44" i="17"/>
  <c r="S54" i="17"/>
  <c r="P53" i="17"/>
  <c r="I50" i="17"/>
  <c r="Q49" i="17"/>
  <c r="I46" i="17"/>
  <c r="Q45" i="17"/>
  <c r="I41" i="17"/>
  <c r="S40" i="17"/>
  <c r="P39" i="17"/>
  <c r="I36" i="17"/>
  <c r="S35" i="17"/>
  <c r="P34" i="17"/>
  <c r="S30" i="17"/>
  <c r="Q29" i="17"/>
  <c r="I26" i="17"/>
  <c r="Q54" i="17"/>
  <c r="S50" i="17"/>
  <c r="P49" i="17"/>
  <c r="J47" i="17"/>
  <c r="S46" i="17"/>
  <c r="P45" i="17"/>
  <c r="S41" i="17"/>
  <c r="Q40" i="17"/>
  <c r="S36" i="17"/>
  <c r="Q35" i="17"/>
  <c r="Q30" i="17"/>
  <c r="P29" i="17"/>
  <c r="S26" i="17"/>
  <c r="P25" i="17"/>
  <c r="P54" i="17"/>
  <c r="Q39" i="17"/>
  <c r="S29" i="17"/>
  <c r="S23" i="17"/>
  <c r="Q22" i="17"/>
  <c r="Q18" i="17"/>
  <c r="P15" i="17"/>
  <c r="I11" i="17"/>
  <c r="I9" i="17"/>
  <c r="I8" i="17"/>
  <c r="S7" i="17"/>
  <c r="S42" i="17"/>
  <c r="J36" i="17"/>
  <c r="Q34" i="17"/>
  <c r="P28" i="17"/>
  <c r="S24" i="17"/>
  <c r="Q23" i="17"/>
  <c r="P22" i="17"/>
  <c r="S19" i="17"/>
  <c r="P18" i="17"/>
  <c r="I12" i="17"/>
  <c r="I10" i="17"/>
  <c r="S6" i="17"/>
  <c r="J41" i="17"/>
  <c r="I40" i="17"/>
  <c r="I35" i="17"/>
  <c r="S31" i="17"/>
  <c r="P27" i="17"/>
  <c r="Q24" i="17"/>
  <c r="P23" i="17"/>
  <c r="I20" i="17"/>
  <c r="Q19" i="17"/>
  <c r="S17" i="17"/>
  <c r="S55" i="17"/>
  <c r="J52" i="17"/>
  <c r="Q50" i="17"/>
  <c r="I37" i="17"/>
  <c r="P33" i="17"/>
  <c r="I30" i="17"/>
  <c r="Q26" i="17"/>
  <c r="P24" i="17"/>
  <c r="S20" i="17"/>
  <c r="P19" i="17"/>
  <c r="Q17" i="17"/>
  <c r="S12" i="17"/>
  <c r="S11" i="17"/>
  <c r="S10" i="17"/>
  <c r="S9" i="17"/>
  <c r="S8" i="17"/>
  <c r="Q7" i="17"/>
  <c r="Q6" i="17"/>
  <c r="S22" i="17"/>
  <c r="I47" i="17"/>
  <c r="I21" i="17"/>
  <c r="Q20" i="17"/>
  <c r="P17" i="17"/>
  <c r="S16" i="17"/>
  <c r="J15" i="17"/>
  <c r="S13" i="17"/>
  <c r="Q12" i="17"/>
  <c r="Q11" i="17"/>
  <c r="Q10" i="17"/>
  <c r="Q9" i="17"/>
  <c r="Q8" i="17"/>
  <c r="P7" i="17"/>
  <c r="P6" i="17"/>
  <c r="P30" i="17"/>
  <c r="J24" i="17"/>
  <c r="J19" i="17"/>
  <c r="S51" i="17"/>
  <c r="Q36" i="17"/>
  <c r="J32" i="17"/>
  <c r="S25" i="17"/>
  <c r="S21" i="17"/>
  <c r="P20" i="17"/>
  <c r="Q16" i="17"/>
  <c r="I15" i="17"/>
  <c r="S14" i="17"/>
  <c r="Q13" i="17"/>
  <c r="P12" i="17"/>
  <c r="P11" i="17"/>
  <c r="P10" i="17"/>
  <c r="P9" i="17"/>
  <c r="P8" i="17"/>
  <c r="I23" i="17"/>
  <c r="S18" i="17"/>
  <c r="I43" i="17"/>
  <c r="Q41" i="17"/>
  <c r="P40" i="17"/>
  <c r="P35" i="17"/>
  <c r="I27" i="17"/>
  <c r="Q25" i="17"/>
  <c r="J23" i="17"/>
  <c r="Q21" i="17"/>
  <c r="P16" i="17"/>
  <c r="S15" i="17"/>
  <c r="Q14" i="17"/>
  <c r="P13" i="17"/>
  <c r="J26" i="17"/>
  <c r="P21" i="17"/>
  <c r="Q46" i="17"/>
  <c r="J7" i="17"/>
  <c r="J8" i="17"/>
  <c r="J12" i="17"/>
  <c r="J17" i="17"/>
  <c r="I19" i="17"/>
  <c r="AO22" i="17"/>
  <c r="AN22" i="17"/>
  <c r="AM22" i="17"/>
  <c r="AL22" i="17"/>
  <c r="AP22" i="17"/>
  <c r="J16" i="17"/>
  <c r="I16" i="17"/>
  <c r="H16" i="17"/>
  <c r="G16" i="17"/>
  <c r="F16" i="17"/>
  <c r="AN21" i="17"/>
  <c r="AM21" i="17"/>
  <c r="AL21" i="17"/>
  <c r="AO21" i="17"/>
  <c r="I24" i="17"/>
  <c r="J21" i="17"/>
  <c r="AP23" i="17"/>
  <c r="AM14" i="17"/>
  <c r="J49" i="17"/>
  <c r="I49" i="17"/>
  <c r="H49" i="17"/>
  <c r="G49" i="17"/>
  <c r="F49" i="17"/>
  <c r="AN50" i="17"/>
  <c r="AM50" i="17"/>
  <c r="AL50" i="17"/>
  <c r="AP50" i="17"/>
  <c r="AC54" i="17"/>
  <c r="AC31" i="17"/>
  <c r="Q40" i="16"/>
  <c r="AG33" i="17"/>
  <c r="AG45" i="17"/>
  <c r="AG40" i="17"/>
  <c r="AD6" i="17"/>
  <c r="AD7" i="17"/>
  <c r="AM7" i="17"/>
  <c r="AF13" i="17"/>
  <c r="AO13" i="17"/>
  <c r="G14" i="17"/>
  <c r="AO14" i="17"/>
  <c r="AI15" i="17"/>
  <c r="AQ15" i="17" s="1"/>
  <c r="AF16" i="17"/>
  <c r="AO16" i="17"/>
  <c r="I18" i="17"/>
  <c r="AC19" i="17"/>
  <c r="AL19" i="17"/>
  <c r="AG21" i="17"/>
  <c r="AP21" i="17"/>
  <c r="I22" i="17"/>
  <c r="AC24" i="17"/>
  <c r="F25" i="17"/>
  <c r="AC28" i="17"/>
  <c r="AC30" i="17"/>
  <c r="AK30" i="17"/>
  <c r="AI30" i="17"/>
  <c r="AP30" i="17"/>
  <c r="I32" i="17"/>
  <c r="H32" i="17"/>
  <c r="G32" i="17"/>
  <c r="F32" i="17"/>
  <c r="AF38" i="17"/>
  <c r="AD38" i="17"/>
  <c r="AC45" i="17"/>
  <c r="AC46" i="17"/>
  <c r="AF52" i="17"/>
  <c r="AE52" i="17"/>
  <c r="AD52" i="17"/>
  <c r="AC29" i="17"/>
  <c r="AC39" i="17"/>
  <c r="AG47" i="17"/>
  <c r="AG27" i="17"/>
  <c r="AG49" i="17"/>
  <c r="AG30" i="17"/>
  <c r="AP13" i="17"/>
  <c r="AP14" i="17"/>
  <c r="AP16" i="17"/>
  <c r="J18" i="17"/>
  <c r="AD19" i="17"/>
  <c r="AM19" i="17"/>
  <c r="J22" i="17"/>
  <c r="AC23" i="17"/>
  <c r="AD24" i="17"/>
  <c r="G25" i="17"/>
  <c r="AO26" i="17"/>
  <c r="AN26" i="17"/>
  <c r="AL26" i="17"/>
  <c r="J29" i="17"/>
  <c r="I29" i="17"/>
  <c r="G29" i="17"/>
  <c r="F29" i="17"/>
  <c r="AC35" i="17"/>
  <c r="AH35" i="17"/>
  <c r="AK35" i="17" s="1"/>
  <c r="AC40" i="17"/>
  <c r="AH40" i="17"/>
  <c r="AK40" i="17" s="1"/>
  <c r="AP40" i="17" s="1"/>
  <c r="AQ41" i="17"/>
  <c r="AO42" i="17"/>
  <c r="AN42" i="17"/>
  <c r="AM42" i="17"/>
  <c r="AL42" i="17"/>
  <c r="AO50" i="17"/>
  <c r="J54" i="17"/>
  <c r="AH37" i="17"/>
  <c r="AK37" i="17" s="1"/>
  <c r="AP37" i="17" s="1"/>
  <c r="AC37" i="17"/>
  <c r="F6" i="17"/>
  <c r="F7" i="17"/>
  <c r="G8" i="17"/>
  <c r="AG8" i="17"/>
  <c r="G9" i="17"/>
  <c r="AG9" i="17"/>
  <c r="G10" i="17"/>
  <c r="AG10" i="17"/>
  <c r="G11" i="17"/>
  <c r="AG11" i="17"/>
  <c r="G12" i="17"/>
  <c r="I14" i="17"/>
  <c r="AK15" i="17"/>
  <c r="F17" i="17"/>
  <c r="AC18" i="17"/>
  <c r="AL18" i="17"/>
  <c r="AE19" i="17"/>
  <c r="AN19" i="17"/>
  <c r="AG20" i="17"/>
  <c r="AC22" i="17"/>
  <c r="AE24" i="17"/>
  <c r="H25" i="17"/>
  <c r="AC25" i="17"/>
  <c r="AP25" i="17"/>
  <c r="AM26" i="17"/>
  <c r="H29" i="17"/>
  <c r="AL29" i="17"/>
  <c r="AN29" i="17"/>
  <c r="AP33" i="17"/>
  <c r="AO33" i="17"/>
  <c r="AM33" i="17"/>
  <c r="AL33" i="17"/>
  <c r="AG34" i="17"/>
  <c r="AQ36" i="17"/>
  <c r="I38" i="17"/>
  <c r="H38" i="17"/>
  <c r="G38" i="17"/>
  <c r="F38" i="17"/>
  <c r="AP44" i="17"/>
  <c r="AO44" i="17"/>
  <c r="AN44" i="17"/>
  <c r="AM44" i="17"/>
  <c r="AG46" i="17"/>
  <c r="AP51" i="17"/>
  <c r="I52" i="17"/>
  <c r="AO52" i="17"/>
  <c r="AN52" i="17"/>
  <c r="AM52" i="17"/>
  <c r="AL52" i="17"/>
  <c r="AC53" i="17"/>
  <c r="AI23" i="17"/>
  <c r="AQ23" i="17" s="1"/>
  <c r="AM25" i="17"/>
  <c r="AL25" i="17"/>
  <c r="I9" i="16"/>
  <c r="I11" i="16"/>
  <c r="J47" i="16"/>
  <c r="G6" i="17"/>
  <c r="AG6" i="17"/>
  <c r="G7" i="17"/>
  <c r="AG7" i="17"/>
  <c r="H8" i="17"/>
  <c r="AH8" i="17"/>
  <c r="AK8" i="17" s="1"/>
  <c r="AT16" i="17" s="1"/>
  <c r="AP8" i="17"/>
  <c r="H9" i="17"/>
  <c r="AH9" i="17"/>
  <c r="AK9" i="17" s="1"/>
  <c r="AP9" i="17"/>
  <c r="H10" i="17"/>
  <c r="AH10" i="17"/>
  <c r="AK10" i="17" s="1"/>
  <c r="AP10" i="17" s="1"/>
  <c r="H11" i="17"/>
  <c r="AH11" i="17"/>
  <c r="AK11" i="17" s="1"/>
  <c r="AP11" i="17" s="1"/>
  <c r="H12" i="17"/>
  <c r="AI12" i="17"/>
  <c r="AU13" i="17"/>
  <c r="G17" i="17"/>
  <c r="AG17" i="17"/>
  <c r="AD18" i="17"/>
  <c r="AM18" i="17"/>
  <c r="F19" i="17"/>
  <c r="AO19" i="17"/>
  <c r="H20" i="17"/>
  <c r="AI20" i="17"/>
  <c r="AD22" i="17"/>
  <c r="F24" i="17"/>
  <c r="AP24" i="17"/>
  <c r="I25" i="17"/>
  <c r="AD25" i="17"/>
  <c r="AF25" i="17"/>
  <c r="AP26" i="17"/>
  <c r="AQ28" i="17"/>
  <c r="AN33" i="17"/>
  <c r="AF36" i="17"/>
  <c r="AE36" i="17"/>
  <c r="AD36" i="17"/>
  <c r="J38" i="17"/>
  <c r="AP38" i="17"/>
  <c r="AO38" i="17"/>
  <c r="AM38" i="17"/>
  <c r="AL38" i="17"/>
  <c r="AG39" i="17"/>
  <c r="AP42" i="17"/>
  <c r="AC49" i="17"/>
  <c r="AI10" i="17"/>
  <c r="AI11" i="17"/>
  <c r="AQ11" i="17" s="1"/>
  <c r="AU12" i="17"/>
  <c r="AC21" i="17"/>
  <c r="G24" i="17"/>
  <c r="AG24" i="17"/>
  <c r="AQ26" i="17"/>
  <c r="J33" i="17"/>
  <c r="AI35" i="17"/>
  <c r="AQ35" i="17" s="1"/>
  <c r="AI37" i="17"/>
  <c r="AI40" i="17"/>
  <c r="AQ40" i="17" s="1"/>
  <c r="AI43" i="17"/>
  <c r="AQ43" i="17" s="1"/>
  <c r="AP43" i="17"/>
  <c r="AC43" i="17"/>
  <c r="AK43" i="17"/>
  <c r="J44" i="17"/>
  <c r="J45" i="17"/>
  <c r="I45" i="17"/>
  <c r="H45" i="17"/>
  <c r="G45" i="17"/>
  <c r="F45" i="17"/>
  <c r="AC50" i="17"/>
  <c r="AC55" i="17"/>
  <c r="AG55" i="17"/>
  <c r="AG38" i="17"/>
  <c r="AG32" i="17"/>
  <c r="AG48" i="17"/>
  <c r="AG28" i="17"/>
  <c r="AG25" i="17"/>
  <c r="AG54" i="17"/>
  <c r="AG35" i="17"/>
  <c r="AI9" i="17"/>
  <c r="J38" i="16"/>
  <c r="AG51" i="17"/>
  <c r="AG37" i="17"/>
  <c r="AG52" i="17"/>
  <c r="AG44" i="17"/>
  <c r="AG53" i="17"/>
  <c r="AG29" i="17"/>
  <c r="I6" i="17"/>
  <c r="AC41" i="17"/>
  <c r="AC36" i="17"/>
  <c r="AC26" i="17"/>
  <c r="AC51" i="17"/>
  <c r="AC42" i="17"/>
  <c r="AC32" i="17"/>
  <c r="AI6" i="17"/>
  <c r="AQ6" i="17" s="1"/>
  <c r="I7" i="17"/>
  <c r="AU11" i="17"/>
  <c r="AK12" i="17"/>
  <c r="AC13" i="17"/>
  <c r="AL13" i="17"/>
  <c r="AL14" i="17"/>
  <c r="AL16" i="17"/>
  <c r="I17" i="17"/>
  <c r="F18" i="17"/>
  <c r="H19" i="17"/>
  <c r="AK20" i="17"/>
  <c r="AP20" i="17" s="1"/>
  <c r="AD21" i="17"/>
  <c r="F22" i="17"/>
  <c r="AG23" i="17"/>
  <c r="H24" i="17"/>
  <c r="AI24" i="17"/>
  <c r="AI25" i="17"/>
  <c r="AQ25" i="17" s="1"/>
  <c r="AF26" i="17"/>
  <c r="AE26" i="17"/>
  <c r="AI27" i="17"/>
  <c r="AC27" i="17"/>
  <c r="AK27" i="17"/>
  <c r="AP29" i="17"/>
  <c r="AP31" i="17"/>
  <c r="I48" i="17"/>
  <c r="J53" i="17"/>
  <c r="AI8" i="17"/>
  <c r="AQ8" i="17" s="1"/>
  <c r="AC14" i="17"/>
  <c r="AG31" i="17"/>
  <c r="AG43" i="17"/>
  <c r="AU6" i="17"/>
  <c r="AG18" i="17"/>
  <c r="AG22" i="17"/>
  <c r="AH23" i="17"/>
  <c r="AK23" i="17" s="1"/>
  <c r="J28" i="17"/>
  <c r="AP28" i="17"/>
  <c r="AN28" i="17"/>
  <c r="AM28" i="17"/>
  <c r="AO28" i="17"/>
  <c r="AF32" i="17"/>
  <c r="AD32" i="17"/>
  <c r="AC33" i="17"/>
  <c r="J34" i="17"/>
  <c r="AC34" i="17"/>
  <c r="AO36" i="17"/>
  <c r="AN36" i="17"/>
  <c r="AM36" i="17"/>
  <c r="AL36" i="17"/>
  <c r="AQ42" i="17"/>
  <c r="AI47" i="17"/>
  <c r="AC47" i="17"/>
  <c r="AK47" i="17"/>
  <c r="AC48" i="17"/>
  <c r="AG50" i="17"/>
  <c r="AO55" i="17"/>
  <c r="AN55" i="17"/>
  <c r="AM55" i="17"/>
  <c r="AL55" i="17"/>
  <c r="J27" i="17"/>
  <c r="AF29" i="17"/>
  <c r="I31" i="17"/>
  <c r="AD33" i="17"/>
  <c r="J37" i="17"/>
  <c r="AC38" i="17"/>
  <c r="H41" i="17"/>
  <c r="AH41" i="17"/>
  <c r="AK41" i="17" s="1"/>
  <c r="AP41" i="17"/>
  <c r="I42" i="17"/>
  <c r="J43" i="17"/>
  <c r="AF45" i="17"/>
  <c r="AO45" i="17"/>
  <c r="AI46" i="17"/>
  <c r="AQ46" i="17" s="1"/>
  <c r="AD48" i="17"/>
  <c r="AM48" i="17"/>
  <c r="AF49" i="17"/>
  <c r="AO49" i="17"/>
  <c r="I51" i="17"/>
  <c r="AC52" i="17"/>
  <c r="AE53" i="17"/>
  <c r="G54" i="17"/>
  <c r="AP54" i="17"/>
  <c r="I55" i="17"/>
  <c r="AI55" i="17"/>
  <c r="AQ55" i="17" s="1"/>
  <c r="J31" i="17"/>
  <c r="AK31" i="17"/>
  <c r="J42" i="17"/>
  <c r="AP45" i="17"/>
  <c r="AP49" i="17"/>
  <c r="AI50" i="17"/>
  <c r="AQ50" i="17" s="1"/>
  <c r="J51" i="17"/>
  <c r="AK51" i="17"/>
  <c r="F53" i="17"/>
  <c r="H54" i="17"/>
  <c r="AI54" i="17"/>
  <c r="AQ54" i="17" s="1"/>
  <c r="J55" i="17"/>
  <c r="AI29" i="17"/>
  <c r="AI34" i="17"/>
  <c r="AQ34" i="17" s="1"/>
  <c r="AI39" i="17"/>
  <c r="AD42" i="17"/>
  <c r="G44" i="17"/>
  <c r="AL46" i="17"/>
  <c r="AD51" i="17"/>
  <c r="F52" i="17"/>
  <c r="H53" i="17"/>
  <c r="AI53" i="17"/>
  <c r="AK54" i="17"/>
  <c r="AD55" i="17"/>
  <c r="F37" i="17"/>
  <c r="AD41" i="17"/>
  <c r="AD46" i="17"/>
  <c r="AD50" i="17"/>
  <c r="G52" i="17"/>
  <c r="AP52" i="17"/>
  <c r="AE55" i="17"/>
  <c r="G27" i="17"/>
  <c r="I28" i="17"/>
  <c r="AD30" i="17"/>
  <c r="F31" i="17"/>
  <c r="AH32" i="17"/>
  <c r="AK32" i="17" s="1"/>
  <c r="I33" i="17"/>
  <c r="AK34" i="17"/>
  <c r="AD35" i="17"/>
  <c r="G37" i="17"/>
  <c r="AK39" i="17"/>
  <c r="AD40" i="17"/>
  <c r="AE41" i="17"/>
  <c r="F42" i="17"/>
  <c r="G43" i="17"/>
  <c r="I44" i="17"/>
  <c r="AL45" i="17"/>
  <c r="AE46" i="17"/>
  <c r="AN46" i="17"/>
  <c r="G47" i="17"/>
  <c r="AL49" i="17"/>
  <c r="AE50" i="17"/>
  <c r="F51" i="17"/>
  <c r="H52" i="17"/>
  <c r="AK53" i="17"/>
  <c r="AD54" i="17"/>
  <c r="F55" i="17"/>
  <c r="I20" i="15"/>
  <c r="J6" i="16"/>
  <c r="I16" i="16"/>
  <c r="I17" i="16"/>
  <c r="J20" i="16"/>
  <c r="P40" i="16"/>
  <c r="I42" i="16"/>
  <c r="S46" i="16"/>
  <c r="P54" i="16"/>
  <c r="S6" i="15"/>
  <c r="I12" i="15"/>
  <c r="S17" i="15"/>
  <c r="J15" i="15"/>
  <c r="J18" i="15"/>
  <c r="J8" i="16"/>
  <c r="J10" i="16"/>
  <c r="P18" i="16"/>
  <c r="J21" i="16"/>
  <c r="P22" i="16"/>
  <c r="J25" i="16"/>
  <c r="J33" i="16"/>
  <c r="P35" i="16"/>
  <c r="I8" i="15"/>
  <c r="I13" i="15"/>
  <c r="I12" i="16"/>
  <c r="J16" i="16"/>
  <c r="Q19" i="16"/>
  <c r="Q27" i="16"/>
  <c r="S7" i="15"/>
  <c r="S6" i="16"/>
  <c r="I7" i="16"/>
  <c r="J12" i="16"/>
  <c r="J14" i="16"/>
  <c r="S17" i="16"/>
  <c r="S19" i="16"/>
  <c r="P49" i="16"/>
  <c r="J52" i="16"/>
  <c r="AP8" i="16"/>
  <c r="AH8" i="16"/>
  <c r="AK8" i="16" s="1"/>
  <c r="AC8" i="16"/>
  <c r="AF9" i="16"/>
  <c r="AE9" i="16"/>
  <c r="AD9" i="16"/>
  <c r="AU12" i="16"/>
  <c r="AQ14" i="16"/>
  <c r="AC15" i="16"/>
  <c r="AC46" i="16"/>
  <c r="AP7" i="16"/>
  <c r="AC7" i="16"/>
  <c r="AK7" i="16"/>
  <c r="AF8" i="16"/>
  <c r="AE8" i="16"/>
  <c r="AD8" i="16"/>
  <c r="AO17" i="16"/>
  <c r="AN17" i="16"/>
  <c r="AM17" i="16"/>
  <c r="AL17" i="16"/>
  <c r="J18" i="16"/>
  <c r="I18" i="16"/>
  <c r="H18" i="16"/>
  <c r="G18" i="16"/>
  <c r="AC21" i="16"/>
  <c r="AK30" i="16"/>
  <c r="AI30" i="16"/>
  <c r="AQ30" i="16" s="1"/>
  <c r="AC30" i="16"/>
  <c r="AL33" i="16"/>
  <c r="AC34" i="16"/>
  <c r="AK34" i="16"/>
  <c r="AI34" i="16"/>
  <c r="AQ34" i="16" s="1"/>
  <c r="AP34" i="16"/>
  <c r="AC39" i="16"/>
  <c r="AN41" i="16"/>
  <c r="AL41" i="16"/>
  <c r="AP41" i="16"/>
  <c r="AH9" i="16"/>
  <c r="AK9" i="16" s="1"/>
  <c r="AP9" i="16" s="1"/>
  <c r="AC9" i="16"/>
  <c r="AP13" i="16"/>
  <c r="AO13" i="16"/>
  <c r="AN13" i="16"/>
  <c r="AM13" i="16"/>
  <c r="AP23" i="16"/>
  <c r="AO23" i="16"/>
  <c r="AN23" i="16"/>
  <c r="AM23" i="16"/>
  <c r="AL23" i="16"/>
  <c r="AH6" i="16"/>
  <c r="AI8" i="16"/>
  <c r="AQ8" i="16" s="1"/>
  <c r="AU11" i="16"/>
  <c r="AQ13" i="16"/>
  <c r="AI17" i="16"/>
  <c r="AQ17" i="16" s="1"/>
  <c r="F18" i="16"/>
  <c r="AC19" i="16"/>
  <c r="AI27" i="16"/>
  <c r="AQ27" i="16" s="1"/>
  <c r="AC27" i="16"/>
  <c r="AK27" i="16"/>
  <c r="AP38" i="16"/>
  <c r="AO38" i="16"/>
  <c r="AN38" i="16"/>
  <c r="AM38" i="16"/>
  <c r="AL38" i="16"/>
  <c r="AF43" i="16"/>
  <c r="AE43" i="16"/>
  <c r="AD43" i="16"/>
  <c r="AC18" i="16"/>
  <c r="AC29" i="16"/>
  <c r="AC40" i="16"/>
  <c r="AC52" i="16"/>
  <c r="AC38" i="16"/>
  <c r="AC32" i="16"/>
  <c r="AU13" i="16"/>
  <c r="AC28" i="16"/>
  <c r="AC44" i="16"/>
  <c r="AC35" i="16"/>
  <c r="AC31" i="16"/>
  <c r="AC23" i="16"/>
  <c r="AC6" i="16"/>
  <c r="AC48" i="16"/>
  <c r="AC33" i="16"/>
  <c r="AU6" i="16"/>
  <c r="AP14" i="16"/>
  <c r="AO14" i="16"/>
  <c r="AN14" i="16"/>
  <c r="AM14" i="16"/>
  <c r="AG55" i="16"/>
  <c r="AG38" i="16"/>
  <c r="AG48" i="16"/>
  <c r="AG28" i="16"/>
  <c r="AG35" i="16"/>
  <c r="AG54" i="16"/>
  <c r="AG26" i="16"/>
  <c r="AG25" i="16"/>
  <c r="AG22" i="16"/>
  <c r="AI6" i="16"/>
  <c r="AI7" i="16"/>
  <c r="AQ7" i="16" s="1"/>
  <c r="AF13" i="16"/>
  <c r="AE13" i="16"/>
  <c r="AD13" i="16"/>
  <c r="AQ16" i="16"/>
  <c r="AI20" i="16"/>
  <c r="AQ20" i="16" s="1"/>
  <c r="AP20" i="16"/>
  <c r="AC20" i="16"/>
  <c r="AL22" i="16"/>
  <c r="AD25" i="16"/>
  <c r="AF25" i="16"/>
  <c r="AE25" i="16"/>
  <c r="AC26" i="16"/>
  <c r="AI26" i="16"/>
  <c r="AQ26" i="16" s="1"/>
  <c r="AP26" i="16"/>
  <c r="AQ33" i="16"/>
  <c r="AP42" i="16"/>
  <c r="AF10" i="16"/>
  <c r="AE10" i="16"/>
  <c r="AD10" i="16"/>
  <c r="AN12" i="16"/>
  <c r="AL12" i="16"/>
  <c r="AP16" i="16"/>
  <c r="AO16" i="16"/>
  <c r="AN16" i="16"/>
  <c r="AM16" i="16"/>
  <c r="AL16" i="16"/>
  <c r="AG51" i="16"/>
  <c r="AG37" i="16"/>
  <c r="AG52" i="16"/>
  <c r="AG44" i="16"/>
  <c r="AG53" i="16"/>
  <c r="AG34" i="16"/>
  <c r="AG29" i="16"/>
  <c r="AG41" i="16"/>
  <c r="AG17" i="16"/>
  <c r="AG20" i="16"/>
  <c r="AG11" i="16"/>
  <c r="AG8" i="16"/>
  <c r="AG16" i="16"/>
  <c r="AG21" i="16"/>
  <c r="AG50" i="16"/>
  <c r="AI12" i="16"/>
  <c r="AQ12" i="16" s="1"/>
  <c r="AP12" i="16"/>
  <c r="AC12" i="16"/>
  <c r="AC13" i="16"/>
  <c r="J15" i="16"/>
  <c r="I15" i="16"/>
  <c r="H15" i="16"/>
  <c r="G15" i="16"/>
  <c r="F15" i="16"/>
  <c r="AF16" i="16"/>
  <c r="AE16" i="16"/>
  <c r="AD16" i="16"/>
  <c r="AF20" i="16"/>
  <c r="AE20" i="16"/>
  <c r="AD20" i="16"/>
  <c r="AQ23" i="16"/>
  <c r="AC25" i="16"/>
  <c r="AP37" i="16"/>
  <c r="AH37" i="16"/>
  <c r="AK37" i="16" s="1"/>
  <c r="AC37" i="16"/>
  <c r="AI37" i="16"/>
  <c r="AL13" i="16"/>
  <c r="AU8" i="16"/>
  <c r="AH11" i="16"/>
  <c r="AK11" i="16" s="1"/>
  <c r="AC11" i="16"/>
  <c r="AF12" i="16"/>
  <c r="AE12" i="16"/>
  <c r="AD12" i="16"/>
  <c r="AC16" i="16"/>
  <c r="AC17" i="16"/>
  <c r="J22" i="16"/>
  <c r="I22" i="16"/>
  <c r="H22" i="16"/>
  <c r="G22" i="16"/>
  <c r="AF37" i="16"/>
  <c r="AE37" i="16"/>
  <c r="AD37" i="16"/>
  <c r="AQ51" i="16"/>
  <c r="AL26" i="16"/>
  <c r="AN26" i="16"/>
  <c r="AO33" i="16"/>
  <c r="AN33" i="16"/>
  <c r="AM33" i="16"/>
  <c r="AH10" i="16"/>
  <c r="AK10" i="16" s="1"/>
  <c r="AC10" i="16"/>
  <c r="AF11" i="16"/>
  <c r="AE11" i="16"/>
  <c r="AD11" i="16"/>
  <c r="AO20" i="16"/>
  <c r="AN20" i="16"/>
  <c r="AM20" i="16"/>
  <c r="AL20" i="16"/>
  <c r="AO42" i="16"/>
  <c r="AN42" i="16"/>
  <c r="AM42" i="16"/>
  <c r="AL42" i="16"/>
  <c r="AG31" i="16"/>
  <c r="AG43" i="16"/>
  <c r="P15" i="16"/>
  <c r="J17" i="16"/>
  <c r="Q18" i="16"/>
  <c r="AG18" i="16"/>
  <c r="AP18" i="16"/>
  <c r="I19" i="16"/>
  <c r="Q22" i="16"/>
  <c r="J23" i="16"/>
  <c r="J24" i="16"/>
  <c r="P24" i="16"/>
  <c r="AO25" i="16"/>
  <c r="I26" i="16"/>
  <c r="I27" i="16"/>
  <c r="P28" i="16"/>
  <c r="I29" i="16"/>
  <c r="G29" i="16"/>
  <c r="S29" i="16"/>
  <c r="I30" i="16"/>
  <c r="S31" i="16"/>
  <c r="Q35" i="16"/>
  <c r="Q41" i="16"/>
  <c r="I43" i="16"/>
  <c r="AN43" i="16"/>
  <c r="AL43" i="16"/>
  <c r="I48" i="16"/>
  <c r="AC49" i="16"/>
  <c r="AN50" i="16"/>
  <c r="AM50" i="16"/>
  <c r="AL50" i="16"/>
  <c r="I51" i="16"/>
  <c r="Q54" i="16"/>
  <c r="I11" i="15"/>
  <c r="J13" i="15"/>
  <c r="Q55" i="16"/>
  <c r="Q51" i="16"/>
  <c r="P50" i="16"/>
  <c r="J48" i="16"/>
  <c r="S47" i="16"/>
  <c r="P46" i="16"/>
  <c r="J44" i="16"/>
  <c r="S43" i="16"/>
  <c r="Q42" i="16"/>
  <c r="P41" i="16"/>
  <c r="S37" i="16"/>
  <c r="P36" i="16"/>
  <c r="Q31" i="16"/>
  <c r="S27" i="16"/>
  <c r="P26" i="16"/>
  <c r="P55" i="16"/>
  <c r="S52" i="16"/>
  <c r="P51" i="16"/>
  <c r="Q47" i="16"/>
  <c r="Q43" i="16"/>
  <c r="P42" i="16"/>
  <c r="S38" i="16"/>
  <c r="Q37" i="16"/>
  <c r="S32" i="16"/>
  <c r="P31" i="16"/>
  <c r="I28" i="16"/>
  <c r="Q52" i="16"/>
  <c r="S48" i="16"/>
  <c r="P47" i="16"/>
  <c r="S44" i="16"/>
  <c r="P43" i="16"/>
  <c r="Q38" i="16"/>
  <c r="P37" i="16"/>
  <c r="S53" i="16"/>
  <c r="P52" i="16"/>
  <c r="Q48" i="16"/>
  <c r="Q44" i="16"/>
  <c r="J40" i="16"/>
  <c r="S39" i="16"/>
  <c r="P38" i="16"/>
  <c r="J35" i="16"/>
  <c r="S34" i="16"/>
  <c r="Q33" i="16"/>
  <c r="P32" i="16"/>
  <c r="Q28" i="16"/>
  <c r="I54" i="16"/>
  <c r="Q53" i="16"/>
  <c r="J50" i="16"/>
  <c r="S49" i="16"/>
  <c r="P48" i="16"/>
  <c r="J46" i="16"/>
  <c r="S45" i="16"/>
  <c r="P44" i="16"/>
  <c r="J41" i="16"/>
  <c r="I40" i="16"/>
  <c r="Q39" i="16"/>
  <c r="J36" i="16"/>
  <c r="I35" i="16"/>
  <c r="Q34" i="16"/>
  <c r="P33" i="16"/>
  <c r="S54" i="16"/>
  <c r="P53" i="16"/>
  <c r="I50" i="16"/>
  <c r="Q49" i="16"/>
  <c r="I46" i="16"/>
  <c r="Q45" i="16"/>
  <c r="I41" i="16"/>
  <c r="S40" i="16"/>
  <c r="P39" i="16"/>
  <c r="I36" i="16"/>
  <c r="S35" i="16"/>
  <c r="P34" i="16"/>
  <c r="S30" i="16"/>
  <c r="Q29" i="16"/>
  <c r="F14" i="16"/>
  <c r="P14" i="16"/>
  <c r="Q15" i="16"/>
  <c r="S18" i="16"/>
  <c r="AI18" i="16"/>
  <c r="AM18" i="16" s="1"/>
  <c r="J19" i="16"/>
  <c r="AK19" i="16"/>
  <c r="F21" i="16"/>
  <c r="P21" i="16"/>
  <c r="S22" i="16"/>
  <c r="F24" i="16"/>
  <c r="Q24" i="16"/>
  <c r="J26" i="16"/>
  <c r="AD26" i="16"/>
  <c r="J27" i="16"/>
  <c r="AD27" i="16"/>
  <c r="S28" i="16"/>
  <c r="F29" i="16"/>
  <c r="AK31" i="16"/>
  <c r="I37" i="16"/>
  <c r="S41" i="16"/>
  <c r="J43" i="16"/>
  <c r="J54" i="16"/>
  <c r="AC54" i="16"/>
  <c r="AC55" i="16"/>
  <c r="AG33" i="16"/>
  <c r="AG24" i="16"/>
  <c r="AG39" i="16"/>
  <c r="AG45" i="16"/>
  <c r="AD6" i="16"/>
  <c r="AD7" i="16"/>
  <c r="P13" i="16"/>
  <c r="G14" i="16"/>
  <c r="Q14" i="16"/>
  <c r="S15" i="16"/>
  <c r="AI15" i="16"/>
  <c r="P16" i="16"/>
  <c r="Q21" i="16"/>
  <c r="AP22" i="16"/>
  <c r="AI22" i="16"/>
  <c r="S24" i="16"/>
  <c r="I25" i="16"/>
  <c r="P25" i="16"/>
  <c r="J28" i="16"/>
  <c r="AL28" i="16"/>
  <c r="G31" i="16"/>
  <c r="F31" i="16"/>
  <c r="J31" i="16"/>
  <c r="Q32" i="16"/>
  <c r="AP32" i="16"/>
  <c r="AN32" i="16"/>
  <c r="AL32" i="16"/>
  <c r="J34" i="16"/>
  <c r="H34" i="16"/>
  <c r="G34" i="16"/>
  <c r="F34" i="16"/>
  <c r="Q36" i="16"/>
  <c r="AO36" i="16"/>
  <c r="J37" i="16"/>
  <c r="AC41" i="16"/>
  <c r="S42" i="16"/>
  <c r="P45" i="16"/>
  <c r="AG46" i="16"/>
  <c r="AI47" i="16"/>
  <c r="AQ47" i="16" s="1"/>
  <c r="AC47" i="16"/>
  <c r="J49" i="16"/>
  <c r="I49" i="16"/>
  <c r="H49" i="16"/>
  <c r="G49" i="16"/>
  <c r="Q50" i="16"/>
  <c r="AO50" i="16"/>
  <c r="AG47" i="16"/>
  <c r="AG49" i="16"/>
  <c r="AE6" i="16"/>
  <c r="AE7" i="16"/>
  <c r="P8" i="16"/>
  <c r="P9" i="16"/>
  <c r="P10" i="16"/>
  <c r="P11" i="16"/>
  <c r="P12" i="16"/>
  <c r="Q13" i="16"/>
  <c r="S14" i="16"/>
  <c r="Q16" i="16"/>
  <c r="P20" i="16"/>
  <c r="S21" i="16"/>
  <c r="AK24" i="16"/>
  <c r="AP24" i="16"/>
  <c r="Q25" i="16"/>
  <c r="AG27" i="16"/>
  <c r="J29" i="16"/>
  <c r="AG30" i="16"/>
  <c r="AM32" i="16"/>
  <c r="I34" i="16"/>
  <c r="S36" i="16"/>
  <c r="AQ38" i="16"/>
  <c r="J39" i="16"/>
  <c r="I39" i="16"/>
  <c r="H39" i="16"/>
  <c r="G39" i="16"/>
  <c r="F39" i="16"/>
  <c r="AG40" i="16"/>
  <c r="AC42" i="16"/>
  <c r="I44" i="16"/>
  <c r="AC45" i="16"/>
  <c r="AF47" i="16"/>
  <c r="AE47" i="16"/>
  <c r="AD47" i="16"/>
  <c r="F49" i="16"/>
  <c r="S50" i="16"/>
  <c r="AP50" i="16"/>
  <c r="AQ52" i="16"/>
  <c r="J53" i="16"/>
  <c r="I53" i="16"/>
  <c r="H53" i="16"/>
  <c r="G53" i="16"/>
  <c r="F53" i="16"/>
  <c r="AH55" i="16"/>
  <c r="AK55" i="16" s="1"/>
  <c r="AP52" i="16"/>
  <c r="AO52" i="16"/>
  <c r="AN52" i="16"/>
  <c r="AM52" i="16"/>
  <c r="F6" i="16"/>
  <c r="P6" i="16"/>
  <c r="F7" i="16"/>
  <c r="P7" i="16"/>
  <c r="G8" i="16"/>
  <c r="Q8" i="16"/>
  <c r="G9" i="16"/>
  <c r="Q9" i="16"/>
  <c r="AG9" i="16"/>
  <c r="G10" i="16"/>
  <c r="Q10" i="16"/>
  <c r="AG10" i="16"/>
  <c r="G11" i="16"/>
  <c r="Q11" i="16"/>
  <c r="G12" i="16"/>
  <c r="Q12" i="16"/>
  <c r="AG12" i="16"/>
  <c r="H13" i="16"/>
  <c r="S13" i="16"/>
  <c r="I14" i="16"/>
  <c r="AK15" i="16"/>
  <c r="H16" i="16"/>
  <c r="S16" i="16"/>
  <c r="F17" i="16"/>
  <c r="P17" i="16"/>
  <c r="AL18" i="16"/>
  <c r="AE19" i="16"/>
  <c r="G20" i="16"/>
  <c r="Q20" i="16"/>
  <c r="I21" i="16"/>
  <c r="AC22" i="16"/>
  <c r="I23" i="16"/>
  <c r="P23" i="16"/>
  <c r="I24" i="16"/>
  <c r="G25" i="16"/>
  <c r="S25" i="16"/>
  <c r="AO28" i="16"/>
  <c r="AF29" i="16"/>
  <c r="J30" i="16"/>
  <c r="P30" i="16"/>
  <c r="I31" i="16"/>
  <c r="I32" i="16"/>
  <c r="H32" i="16"/>
  <c r="F32" i="16"/>
  <c r="AF32" i="16"/>
  <c r="AD32" i="16"/>
  <c r="AO32" i="16"/>
  <c r="AC36" i="16"/>
  <c r="AQ36" i="16"/>
  <c r="AF38" i="16"/>
  <c r="AE38" i="16"/>
  <c r="AD38" i="16"/>
  <c r="AC50" i="16"/>
  <c r="S51" i="16"/>
  <c r="AF52" i="16"/>
  <c r="AE52" i="16"/>
  <c r="AD52" i="16"/>
  <c r="I55" i="16"/>
  <c r="AI55" i="16"/>
  <c r="AQ55" i="16" s="1"/>
  <c r="AC53" i="16"/>
  <c r="J25" i="15"/>
  <c r="Q6" i="16"/>
  <c r="AG6" i="16"/>
  <c r="Q7" i="16"/>
  <c r="AG7" i="16"/>
  <c r="S8" i="16"/>
  <c r="S9" i="16"/>
  <c r="S10" i="16"/>
  <c r="S11" i="16"/>
  <c r="S12" i="16"/>
  <c r="Q17" i="16"/>
  <c r="P19" i="16"/>
  <c r="S20" i="16"/>
  <c r="Q23" i="16"/>
  <c r="AG23" i="16"/>
  <c r="AC24" i="16"/>
  <c r="H25" i="16"/>
  <c r="AM25" i="16"/>
  <c r="Q26" i="16"/>
  <c r="P27" i="16"/>
  <c r="AL29" i="16"/>
  <c r="AO29" i="16"/>
  <c r="Q30" i="16"/>
  <c r="AI31" i="16"/>
  <c r="AQ31" i="16" s="1"/>
  <c r="S33" i="16"/>
  <c r="I38" i="16"/>
  <c r="AI43" i="16"/>
  <c r="AQ43" i="16" s="1"/>
  <c r="AP43" i="16"/>
  <c r="AC43" i="16"/>
  <c r="J45" i="16"/>
  <c r="I45" i="16"/>
  <c r="H45" i="16"/>
  <c r="G45" i="16"/>
  <c r="Q46" i="16"/>
  <c r="AO46" i="16"/>
  <c r="I47" i="16"/>
  <c r="AK47" i="16"/>
  <c r="AP51" i="16"/>
  <c r="AC51" i="16"/>
  <c r="AK51" i="16"/>
  <c r="I52" i="16"/>
  <c r="AH35" i="16"/>
  <c r="AK35" i="16" s="1"/>
  <c r="AQ35" i="16" s="1"/>
  <c r="AP35" i="16"/>
  <c r="AH40" i="16"/>
  <c r="AK40" i="16" s="1"/>
  <c r="AQ40" i="16" s="1"/>
  <c r="AP40" i="16"/>
  <c r="AI41" i="16"/>
  <c r="AQ41" i="16" s="1"/>
  <c r="J42" i="16"/>
  <c r="AP45" i="16"/>
  <c r="AP49" i="16"/>
  <c r="AI50" i="16"/>
  <c r="AQ50" i="16" s="1"/>
  <c r="J51" i="16"/>
  <c r="H54" i="16"/>
  <c r="AI54" i="16"/>
  <c r="J55" i="16"/>
  <c r="AP39" i="16"/>
  <c r="AO44" i="16"/>
  <c r="AO48" i="16"/>
  <c r="G28" i="16"/>
  <c r="AP28" i="16"/>
  <c r="AD31" i="16"/>
  <c r="G33" i="16"/>
  <c r="AL36" i="16"/>
  <c r="F38" i="16"/>
  <c r="AI39" i="16"/>
  <c r="AQ39" i="16" s="1"/>
  <c r="AD42" i="16"/>
  <c r="G44" i="16"/>
  <c r="AL46" i="16"/>
  <c r="G48" i="16"/>
  <c r="AD51" i="16"/>
  <c r="F52" i="16"/>
  <c r="AI53" i="16"/>
  <c r="AK54" i="16"/>
  <c r="AD55" i="16"/>
  <c r="AE55" i="16"/>
  <c r="I33" i="16"/>
  <c r="AD35" i="16"/>
  <c r="AE36" i="16"/>
  <c r="AN36" i="16"/>
  <c r="G37" i="16"/>
  <c r="H38" i="16"/>
  <c r="AK39" i="16"/>
  <c r="AD40" i="16"/>
  <c r="AE41" i="16"/>
  <c r="F42" i="16"/>
  <c r="AL45" i="16"/>
  <c r="AE46" i="16"/>
  <c r="AN46" i="16"/>
  <c r="AL49" i="16"/>
  <c r="AE50" i="16"/>
  <c r="F51" i="16"/>
  <c r="H52" i="16"/>
  <c r="AK53" i="16"/>
  <c r="AD54" i="16"/>
  <c r="F55" i="16"/>
  <c r="J22" i="15"/>
  <c r="S24" i="15"/>
  <c r="I52" i="15"/>
  <c r="J21" i="15"/>
  <c r="P23" i="15"/>
  <c r="I10" i="15"/>
  <c r="J14" i="15"/>
  <c r="I16" i="15"/>
  <c r="Q19" i="15"/>
  <c r="P40" i="15"/>
  <c r="J44" i="15"/>
  <c r="I47" i="15"/>
  <c r="I9" i="15"/>
  <c r="J16" i="15"/>
  <c r="AN21" i="15"/>
  <c r="AL21" i="15"/>
  <c r="AM21" i="15"/>
  <c r="AL22" i="15"/>
  <c r="AP22" i="15"/>
  <c r="AO22" i="15"/>
  <c r="AM22" i="15"/>
  <c r="AN22" i="15"/>
  <c r="AQ10" i="15"/>
  <c r="AP6" i="15"/>
  <c r="AN6" i="15"/>
  <c r="AL6" i="15"/>
  <c r="AQ22" i="15"/>
  <c r="AP8" i="15"/>
  <c r="AO17" i="15"/>
  <c r="AN17" i="15"/>
  <c r="AM17" i="15"/>
  <c r="AL17" i="15"/>
  <c r="AP17" i="15"/>
  <c r="AM18" i="15"/>
  <c r="AL18" i="15"/>
  <c r="AP18" i="15"/>
  <c r="AN18" i="15"/>
  <c r="AO18" i="15"/>
  <c r="AM25" i="15"/>
  <c r="AN25" i="15"/>
  <c r="AL25" i="15"/>
  <c r="AO25" i="15"/>
  <c r="AC21" i="15"/>
  <c r="AF37" i="15"/>
  <c r="AE37" i="15"/>
  <c r="AD37" i="15"/>
  <c r="AC45" i="15"/>
  <c r="AN47" i="15"/>
  <c r="AL47" i="15"/>
  <c r="J13" i="14"/>
  <c r="AG51" i="15"/>
  <c r="AG37" i="15"/>
  <c r="AG52" i="15"/>
  <c r="AG44" i="15"/>
  <c r="AG53" i="15"/>
  <c r="AG34" i="15"/>
  <c r="AG29" i="15"/>
  <c r="I6" i="15"/>
  <c r="AC41" i="15"/>
  <c r="AC36" i="15"/>
  <c r="AI6" i="15"/>
  <c r="AQ6" i="15" s="1"/>
  <c r="I7" i="15"/>
  <c r="AU7" i="15"/>
  <c r="J8" i="15"/>
  <c r="J9" i="15"/>
  <c r="J10" i="15"/>
  <c r="J11" i="15"/>
  <c r="AU11" i="15"/>
  <c r="J12" i="15"/>
  <c r="AK12" i="15"/>
  <c r="AQ12" i="15" s="1"/>
  <c r="AC13" i="15"/>
  <c r="AL13" i="15"/>
  <c r="AN15" i="15"/>
  <c r="AC16" i="15"/>
  <c r="AL16" i="15"/>
  <c r="I17" i="15"/>
  <c r="F18" i="15"/>
  <c r="P18" i="15"/>
  <c r="S19" i="15"/>
  <c r="J20" i="15"/>
  <c r="AK20" i="15"/>
  <c r="F22" i="15"/>
  <c r="P22" i="15"/>
  <c r="Q23" i="15"/>
  <c r="AG23" i="15"/>
  <c r="AC28" i="15"/>
  <c r="P29" i="15"/>
  <c r="I30" i="15"/>
  <c r="AC31" i="15"/>
  <c r="I32" i="15"/>
  <c r="AG35" i="15"/>
  <c r="Q40" i="15"/>
  <c r="Q41" i="15"/>
  <c r="J47" i="15"/>
  <c r="J52" i="15"/>
  <c r="AP52" i="15"/>
  <c r="AO52" i="15"/>
  <c r="AN52" i="15"/>
  <c r="AM52" i="15"/>
  <c r="AC53" i="15"/>
  <c r="P54" i="15"/>
  <c r="AC14" i="15"/>
  <c r="AC25" i="15"/>
  <c r="AC32" i="15"/>
  <c r="AC44" i="15"/>
  <c r="AC50" i="15"/>
  <c r="AP51" i="15"/>
  <c r="AC51" i="15"/>
  <c r="AK51" i="15"/>
  <c r="AG31" i="15"/>
  <c r="AG43" i="15"/>
  <c r="J6" i="15"/>
  <c r="AU6" i="15"/>
  <c r="J7" i="15"/>
  <c r="AK7" i="15"/>
  <c r="AT16" i="15" s="1"/>
  <c r="AC8" i="15"/>
  <c r="AC9" i="15"/>
  <c r="AC10" i="15"/>
  <c r="AC11" i="15"/>
  <c r="AC12" i="15"/>
  <c r="AD13" i="15"/>
  <c r="AM13" i="15"/>
  <c r="P15" i="15"/>
  <c r="AD16" i="15"/>
  <c r="AM16" i="15"/>
  <c r="J17" i="15"/>
  <c r="G18" i="15"/>
  <c r="Q18" i="15"/>
  <c r="AG18" i="15"/>
  <c r="I19" i="15"/>
  <c r="AC20" i="15"/>
  <c r="G22" i="15"/>
  <c r="Q22" i="15"/>
  <c r="AG22" i="15"/>
  <c r="S23" i="15"/>
  <c r="AH23" i="15"/>
  <c r="AK23" i="15" s="1"/>
  <c r="AP23" i="15" s="1"/>
  <c r="I24" i="15"/>
  <c r="AL24" i="15"/>
  <c r="I27" i="15"/>
  <c r="S29" i="15"/>
  <c r="AG30" i="15"/>
  <c r="I31" i="15"/>
  <c r="J32" i="15"/>
  <c r="I37" i="15"/>
  <c r="AC40" i="15"/>
  <c r="S41" i="15"/>
  <c r="S42" i="15"/>
  <c r="AI43" i="15"/>
  <c r="AC43" i="15"/>
  <c r="J45" i="15"/>
  <c r="I45" i="15"/>
  <c r="H45" i="15"/>
  <c r="G45" i="15"/>
  <c r="Q46" i="15"/>
  <c r="AG50" i="15"/>
  <c r="AL52" i="15"/>
  <c r="Q54" i="15"/>
  <c r="Q55" i="15"/>
  <c r="Q51" i="15"/>
  <c r="P50" i="15"/>
  <c r="J48" i="15"/>
  <c r="S47" i="15"/>
  <c r="P46" i="15"/>
  <c r="S43" i="15"/>
  <c r="Q42" i="15"/>
  <c r="P41" i="15"/>
  <c r="S37" i="15"/>
  <c r="P36" i="15"/>
  <c r="Q31" i="15"/>
  <c r="S27" i="15"/>
  <c r="P26" i="15"/>
  <c r="P55" i="15"/>
  <c r="S52" i="15"/>
  <c r="P51" i="15"/>
  <c r="Q47" i="15"/>
  <c r="Q43" i="15"/>
  <c r="P42" i="15"/>
  <c r="S38" i="15"/>
  <c r="Q37" i="15"/>
  <c r="S32" i="15"/>
  <c r="P31" i="15"/>
  <c r="I28" i="15"/>
  <c r="Q27" i="15"/>
  <c r="Q52" i="15"/>
  <c r="S48" i="15"/>
  <c r="P47" i="15"/>
  <c r="S44" i="15"/>
  <c r="P43" i="15"/>
  <c r="Q38" i="15"/>
  <c r="P37" i="15"/>
  <c r="S33" i="15"/>
  <c r="Q32" i="15"/>
  <c r="S28" i="15"/>
  <c r="P27" i="15"/>
  <c r="S53" i="15"/>
  <c r="P52" i="15"/>
  <c r="Q48" i="15"/>
  <c r="Q44" i="15"/>
  <c r="J40" i="15"/>
  <c r="S39" i="15"/>
  <c r="P38" i="15"/>
  <c r="J35" i="15"/>
  <c r="S34" i="15"/>
  <c r="Q33" i="15"/>
  <c r="P32" i="15"/>
  <c r="J30" i="15"/>
  <c r="Q28" i="15"/>
  <c r="I54" i="15"/>
  <c r="Q53" i="15"/>
  <c r="J50" i="15"/>
  <c r="S49" i="15"/>
  <c r="P48" i="15"/>
  <c r="J46" i="15"/>
  <c r="S45" i="15"/>
  <c r="P44" i="15"/>
  <c r="J41" i="15"/>
  <c r="I40" i="15"/>
  <c r="Q39" i="15"/>
  <c r="J36" i="15"/>
  <c r="I35" i="15"/>
  <c r="Q34" i="15"/>
  <c r="P33" i="15"/>
  <c r="S54" i="15"/>
  <c r="P53" i="15"/>
  <c r="Q49" i="15"/>
  <c r="I46" i="15"/>
  <c r="Q45" i="15"/>
  <c r="J42" i="15"/>
  <c r="I41" i="15"/>
  <c r="S40" i="15"/>
  <c r="P39" i="15"/>
  <c r="I36" i="15"/>
  <c r="S35" i="15"/>
  <c r="P34" i="15"/>
  <c r="S30" i="15"/>
  <c r="Q29" i="15"/>
  <c r="AC6" i="15"/>
  <c r="AC7" i="15"/>
  <c r="AE13" i="15"/>
  <c r="AN13" i="15"/>
  <c r="P14" i="15"/>
  <c r="Q15" i="15"/>
  <c r="AE16" i="15"/>
  <c r="AN16" i="15"/>
  <c r="AC17" i="15"/>
  <c r="H18" i="15"/>
  <c r="S18" i="15"/>
  <c r="J19" i="15"/>
  <c r="P21" i="15"/>
  <c r="H22" i="15"/>
  <c r="S22" i="15"/>
  <c r="I23" i="15"/>
  <c r="AI23" i="15"/>
  <c r="AQ23" i="15" s="1"/>
  <c r="AC24" i="15"/>
  <c r="AM24" i="15"/>
  <c r="P25" i="15"/>
  <c r="Q26" i="15"/>
  <c r="AO26" i="15"/>
  <c r="AN26" i="15"/>
  <c r="AM26" i="15"/>
  <c r="J27" i="15"/>
  <c r="AN27" i="15"/>
  <c r="AL27" i="15"/>
  <c r="J29" i="15"/>
  <c r="I29" i="15"/>
  <c r="G29" i="15"/>
  <c r="AC29" i="15"/>
  <c r="AP33" i="15"/>
  <c r="AO33" i="15"/>
  <c r="AN33" i="15"/>
  <c r="AM33" i="15"/>
  <c r="AC34" i="15"/>
  <c r="J37" i="15"/>
  <c r="J39" i="15"/>
  <c r="I39" i="15"/>
  <c r="H39" i="15"/>
  <c r="G39" i="15"/>
  <c r="F39" i="15"/>
  <c r="AC42" i="15"/>
  <c r="AF43" i="15"/>
  <c r="AE43" i="15"/>
  <c r="AD43" i="15"/>
  <c r="F45" i="15"/>
  <c r="S46" i="15"/>
  <c r="I48" i="15"/>
  <c r="AC48" i="15"/>
  <c r="P49" i="15"/>
  <c r="AN50" i="15"/>
  <c r="AL50" i="15"/>
  <c r="I51" i="15"/>
  <c r="AI51" i="15"/>
  <c r="J54" i="15"/>
  <c r="AC54" i="15"/>
  <c r="AC55" i="15"/>
  <c r="AI8" i="15"/>
  <c r="AG33" i="15"/>
  <c r="AG39" i="15"/>
  <c r="AG45" i="15"/>
  <c r="AD6" i="15"/>
  <c r="AD7" i="15"/>
  <c r="AE8" i="15"/>
  <c r="AE9" i="15"/>
  <c r="AE10" i="15"/>
  <c r="AE11" i="15"/>
  <c r="AE12" i="15"/>
  <c r="F13" i="15"/>
  <c r="P13" i="15"/>
  <c r="G14" i="15"/>
  <c r="Q14" i="15"/>
  <c r="H15" i="15"/>
  <c r="S15" i="15"/>
  <c r="F16" i="15"/>
  <c r="P16" i="15"/>
  <c r="AD17" i="15"/>
  <c r="I18" i="15"/>
  <c r="AL19" i="15"/>
  <c r="AE20" i="15"/>
  <c r="G21" i="15"/>
  <c r="Q21" i="15"/>
  <c r="AG21" i="15"/>
  <c r="AP21" i="15"/>
  <c r="I22" i="15"/>
  <c r="J23" i="15"/>
  <c r="AN24" i="15"/>
  <c r="G25" i="15"/>
  <c r="Q25" i="15"/>
  <c r="S26" i="15"/>
  <c r="AL26" i="15"/>
  <c r="AQ28" i="15"/>
  <c r="F29" i="15"/>
  <c r="AQ33" i="15"/>
  <c r="AL33" i="15"/>
  <c r="P35" i="15"/>
  <c r="AO36" i="15"/>
  <c r="AF38" i="15"/>
  <c r="AE38" i="15"/>
  <c r="AD38" i="15"/>
  <c r="AQ44" i="15"/>
  <c r="AC46" i="15"/>
  <c r="AC49" i="15"/>
  <c r="AF27" i="15"/>
  <c r="AE27" i="15"/>
  <c r="I6" i="14"/>
  <c r="AG47" i="15"/>
  <c r="AG27" i="15"/>
  <c r="AG49" i="15"/>
  <c r="AE6" i="15"/>
  <c r="AE7" i="15"/>
  <c r="P8" i="15"/>
  <c r="P9" i="15"/>
  <c r="P10" i="15"/>
  <c r="P11" i="15"/>
  <c r="P12" i="15"/>
  <c r="G13" i="15"/>
  <c r="Q13" i="15"/>
  <c r="AP13" i="15"/>
  <c r="H14" i="15"/>
  <c r="S14" i="15"/>
  <c r="AH14" i="15"/>
  <c r="AK14" i="15" s="1"/>
  <c r="AP14" i="15" s="1"/>
  <c r="I15" i="15"/>
  <c r="G16" i="15"/>
  <c r="Q16" i="15"/>
  <c r="AG16" i="15"/>
  <c r="AD19" i="15"/>
  <c r="AM19" i="15"/>
  <c r="F20" i="15"/>
  <c r="P20" i="15"/>
  <c r="H21" i="15"/>
  <c r="S21" i="15"/>
  <c r="AI21" i="15"/>
  <c r="AQ21" i="15" s="1"/>
  <c r="H25" i="15"/>
  <c r="S25" i="15"/>
  <c r="AP26" i="15"/>
  <c r="H29" i="15"/>
  <c r="P30" i="15"/>
  <c r="J33" i="15"/>
  <c r="Q35" i="15"/>
  <c r="Q36" i="15"/>
  <c r="AC38" i="15"/>
  <c r="AG40" i="15"/>
  <c r="AG41" i="15"/>
  <c r="AH42" i="15"/>
  <c r="AK42" i="15" s="1"/>
  <c r="I43" i="15"/>
  <c r="AK43" i="15"/>
  <c r="AI47" i="15"/>
  <c r="AQ47" i="15" s="1"/>
  <c r="AP47" i="15"/>
  <c r="AC47" i="15"/>
  <c r="AQ52" i="15"/>
  <c r="J53" i="15"/>
  <c r="I53" i="15"/>
  <c r="H53" i="15"/>
  <c r="G53" i="15"/>
  <c r="F53" i="15"/>
  <c r="AH55" i="15"/>
  <c r="AK55" i="15" s="1"/>
  <c r="AG55" i="15"/>
  <c r="AG38" i="15"/>
  <c r="AG32" i="15"/>
  <c r="AG48" i="15"/>
  <c r="AG28" i="15"/>
  <c r="AG25" i="15"/>
  <c r="AI9" i="15"/>
  <c r="P6" i="15"/>
  <c r="P7" i="15"/>
  <c r="Q8" i="15"/>
  <c r="AG8" i="15"/>
  <c r="Q9" i="15"/>
  <c r="Q10" i="15"/>
  <c r="AG10" i="15"/>
  <c r="Q11" i="15"/>
  <c r="AG11" i="15"/>
  <c r="Q12" i="15"/>
  <c r="AG12" i="15"/>
  <c r="AP12" i="15"/>
  <c r="H13" i="15"/>
  <c r="S13" i="15"/>
  <c r="I14" i="15"/>
  <c r="H16" i="15"/>
  <c r="S16" i="15"/>
  <c r="P17" i="15"/>
  <c r="AC18" i="15"/>
  <c r="AE19" i="15"/>
  <c r="AN19" i="15"/>
  <c r="Q20" i="15"/>
  <c r="AG20" i="15"/>
  <c r="AP20" i="15"/>
  <c r="I21" i="15"/>
  <c r="AC22" i="15"/>
  <c r="AD23" i="15"/>
  <c r="J24" i="15"/>
  <c r="P24" i="15"/>
  <c r="AP24" i="15"/>
  <c r="I25" i="15"/>
  <c r="AP25" i="15"/>
  <c r="AF26" i="15"/>
  <c r="AE26" i="15"/>
  <c r="AD26" i="15"/>
  <c r="P28" i="15"/>
  <c r="Q30" i="15"/>
  <c r="S31" i="15"/>
  <c r="AC33" i="15"/>
  <c r="AC35" i="15"/>
  <c r="S36" i="15"/>
  <c r="I38" i="15"/>
  <c r="AN41" i="15"/>
  <c r="AM41" i="15"/>
  <c r="AL41" i="15"/>
  <c r="I42" i="15"/>
  <c r="AI42" i="15"/>
  <c r="AQ42" i="15" s="1"/>
  <c r="J43" i="15"/>
  <c r="AO44" i="15"/>
  <c r="AN44" i="15"/>
  <c r="AL44" i="15"/>
  <c r="AG46" i="15"/>
  <c r="AF47" i="15"/>
  <c r="AE47" i="15"/>
  <c r="AD47" i="15"/>
  <c r="J49" i="15"/>
  <c r="I49" i="15"/>
  <c r="H49" i="15"/>
  <c r="G49" i="15"/>
  <c r="Q50" i="15"/>
  <c r="AP50" i="15"/>
  <c r="AF52" i="15"/>
  <c r="AE52" i="15"/>
  <c r="AD52" i="15"/>
  <c r="AG54" i="15"/>
  <c r="I55" i="15"/>
  <c r="AI55" i="15"/>
  <c r="AI11" i="15"/>
  <c r="AQ11" i="15" s="1"/>
  <c r="AU12" i="15"/>
  <c r="Q6" i="15"/>
  <c r="AG6" i="15"/>
  <c r="Q7" i="15"/>
  <c r="AG7" i="15"/>
  <c r="S8" i="15"/>
  <c r="AH8" i="15"/>
  <c r="AK8" i="15" s="1"/>
  <c r="S9" i="15"/>
  <c r="AH9" i="15"/>
  <c r="AK9" i="15" s="1"/>
  <c r="AP9" i="15" s="1"/>
  <c r="S10" i="15"/>
  <c r="AH10" i="15"/>
  <c r="AK10" i="15" s="1"/>
  <c r="S11" i="15"/>
  <c r="AH11" i="15"/>
  <c r="AK11" i="15" s="1"/>
  <c r="S12" i="15"/>
  <c r="AU13" i="15"/>
  <c r="AC15" i="15"/>
  <c r="Q17" i="15"/>
  <c r="AG17" i="15"/>
  <c r="P19" i="15"/>
  <c r="S20" i="15"/>
  <c r="F24" i="15"/>
  <c r="Q24" i="15"/>
  <c r="AG24" i="15"/>
  <c r="J26" i="15"/>
  <c r="AC26" i="15"/>
  <c r="AI27" i="15"/>
  <c r="AQ27" i="15" s="1"/>
  <c r="AP27" i="15"/>
  <c r="AC27" i="15"/>
  <c r="J28" i="15"/>
  <c r="AP28" i="15"/>
  <c r="AN28" i="15"/>
  <c r="AM28" i="15"/>
  <c r="AL29" i="15"/>
  <c r="AC30" i="15"/>
  <c r="AK30" i="15"/>
  <c r="AP30" i="15" s="1"/>
  <c r="AI30" i="15"/>
  <c r="AP31" i="15"/>
  <c r="AK31" i="15"/>
  <c r="AQ31" i="15" s="1"/>
  <c r="AF32" i="15"/>
  <c r="AE32" i="15"/>
  <c r="AD32" i="15"/>
  <c r="J34" i="15"/>
  <c r="I34" i="15"/>
  <c r="H34" i="15"/>
  <c r="G34" i="15"/>
  <c r="F34" i="15"/>
  <c r="AP37" i="15"/>
  <c r="AH37" i="15"/>
  <c r="AK37" i="15" s="1"/>
  <c r="AC37" i="15"/>
  <c r="J38" i="15"/>
  <c r="AP38" i="15"/>
  <c r="AO38" i="15"/>
  <c r="AN38" i="15"/>
  <c r="AM38" i="15"/>
  <c r="AC39" i="15"/>
  <c r="AM44" i="15"/>
  <c r="P45" i="15"/>
  <c r="F49" i="15"/>
  <c r="I50" i="15"/>
  <c r="S50" i="15"/>
  <c r="S51" i="15"/>
  <c r="AC52" i="15"/>
  <c r="I26" i="15"/>
  <c r="J31" i="15"/>
  <c r="AH35" i="15"/>
  <c r="AK35" i="15" s="1"/>
  <c r="AP35" i="15"/>
  <c r="AH40" i="15"/>
  <c r="AK40" i="15" s="1"/>
  <c r="AP40" i="15"/>
  <c r="AP45" i="15"/>
  <c r="AP49" i="15"/>
  <c r="AI50" i="15"/>
  <c r="AQ50" i="15" s="1"/>
  <c r="J51" i="15"/>
  <c r="H54" i="15"/>
  <c r="AI54" i="15"/>
  <c r="J55" i="15"/>
  <c r="AI35" i="15"/>
  <c r="AQ35" i="15" s="1"/>
  <c r="AI40" i="15"/>
  <c r="AQ40" i="15" s="1"/>
  <c r="AI29" i="15"/>
  <c r="AO29" i="15" s="1"/>
  <c r="F32" i="15"/>
  <c r="AL36" i="15"/>
  <c r="F38" i="15"/>
  <c r="AD42" i="15"/>
  <c r="G44" i="15"/>
  <c r="AP44" i="15"/>
  <c r="AL46" i="15"/>
  <c r="G48" i="15"/>
  <c r="AD51" i="15"/>
  <c r="F52" i="15"/>
  <c r="AI53" i="15"/>
  <c r="AQ53" i="15" s="1"/>
  <c r="AK54" i="15"/>
  <c r="AD55" i="15"/>
  <c r="F27" i="15"/>
  <c r="AE31" i="15"/>
  <c r="G32" i="15"/>
  <c r="AD36" i="15"/>
  <c r="AM36" i="15"/>
  <c r="F37" i="15"/>
  <c r="G38" i="15"/>
  <c r="AD41" i="15"/>
  <c r="AE42" i="15"/>
  <c r="F43" i="15"/>
  <c r="AD46" i="15"/>
  <c r="AM46" i="15"/>
  <c r="AD50" i="15"/>
  <c r="G52" i="15"/>
  <c r="AE55" i="15"/>
  <c r="G27" i="15"/>
  <c r="AD30" i="15"/>
  <c r="F31" i="15"/>
  <c r="H32" i="15"/>
  <c r="AH32" i="15"/>
  <c r="AK32" i="15" s="1"/>
  <c r="AQ32" i="15" s="1"/>
  <c r="I33" i="15"/>
  <c r="AK34" i="15"/>
  <c r="AD35" i="15"/>
  <c r="AE36" i="15"/>
  <c r="AN36" i="15"/>
  <c r="G37" i="15"/>
  <c r="H38" i="15"/>
  <c r="AK39" i="15"/>
  <c r="AQ39" i="15" s="1"/>
  <c r="AD40" i="15"/>
  <c r="AE41" i="15"/>
  <c r="F42" i="15"/>
  <c r="G43" i="15"/>
  <c r="I44" i="15"/>
  <c r="AL45" i="15"/>
  <c r="AE46" i="15"/>
  <c r="AN46" i="15"/>
  <c r="G47" i="15"/>
  <c r="AL49" i="15"/>
  <c r="AE50" i="15"/>
  <c r="F51" i="15"/>
  <c r="H52" i="15"/>
  <c r="AK53" i="15"/>
  <c r="AD54" i="15"/>
  <c r="F55" i="15"/>
  <c r="I13" i="14"/>
  <c r="Q14" i="14"/>
  <c r="I34" i="14"/>
  <c r="I12" i="14"/>
  <c r="S30" i="14"/>
  <c r="S8" i="14"/>
  <c r="I15" i="14"/>
  <c r="I7" i="14"/>
  <c r="P9" i="14"/>
  <c r="I11" i="14"/>
  <c r="J11" i="14"/>
  <c r="AL10" i="14"/>
  <c r="AO10" i="14"/>
  <c r="AP10" i="14"/>
  <c r="AN10" i="14"/>
  <c r="AM10" i="14"/>
  <c r="AL9" i="14"/>
  <c r="AO9" i="14"/>
  <c r="AN9" i="14"/>
  <c r="AM9" i="14"/>
  <c r="AQ9" i="14"/>
  <c r="AQ10" i="14"/>
  <c r="AQ15" i="14"/>
  <c r="AC46" i="14"/>
  <c r="AI46" i="14"/>
  <c r="AK46" i="14"/>
  <c r="AC12" i="14"/>
  <c r="AN16" i="14"/>
  <c r="AM16" i="14"/>
  <c r="AL16" i="14"/>
  <c r="AG31" i="14"/>
  <c r="AG43" i="14"/>
  <c r="AG36" i="14"/>
  <c r="J6" i="14"/>
  <c r="AU6" i="14"/>
  <c r="J7" i="14"/>
  <c r="AO7" i="14"/>
  <c r="AH8" i="14"/>
  <c r="AU8" i="14"/>
  <c r="AE9" i="14"/>
  <c r="AP9" i="14"/>
  <c r="I10" i="14"/>
  <c r="F11" i="14"/>
  <c r="S11" i="14"/>
  <c r="J12" i="14"/>
  <c r="G12" i="14"/>
  <c r="S12" i="14"/>
  <c r="Q13" i="14"/>
  <c r="AC15" i="14"/>
  <c r="AK15" i="14"/>
  <c r="J16" i="14"/>
  <c r="AC17" i="14"/>
  <c r="AM18" i="14"/>
  <c r="AL18" i="14"/>
  <c r="AL29" i="14"/>
  <c r="AP29" i="14"/>
  <c r="AO29" i="14"/>
  <c r="AN29" i="14"/>
  <c r="AL35" i="14"/>
  <c r="AN35" i="14"/>
  <c r="AF41" i="14"/>
  <c r="AE41" i="14"/>
  <c r="AD41" i="14"/>
  <c r="Q55" i="14"/>
  <c r="Q51" i="14"/>
  <c r="P50" i="14"/>
  <c r="S47" i="14"/>
  <c r="P46" i="14"/>
  <c r="S43" i="14"/>
  <c r="Q42" i="14"/>
  <c r="P41" i="14"/>
  <c r="S37" i="14"/>
  <c r="P36" i="14"/>
  <c r="Q31" i="14"/>
  <c r="S27" i="14"/>
  <c r="P26" i="14"/>
  <c r="P55" i="14"/>
  <c r="S52" i="14"/>
  <c r="P51" i="14"/>
  <c r="Q47" i="14"/>
  <c r="Q43" i="14"/>
  <c r="P42" i="14"/>
  <c r="S38" i="14"/>
  <c r="Q37" i="14"/>
  <c r="S32" i="14"/>
  <c r="P31" i="14"/>
  <c r="Q27" i="14"/>
  <c r="I53" i="14"/>
  <c r="Q52" i="14"/>
  <c r="J49" i="14"/>
  <c r="S48" i="14"/>
  <c r="P47" i="14"/>
  <c r="J45" i="14"/>
  <c r="S44" i="14"/>
  <c r="P43" i="14"/>
  <c r="Q38" i="14"/>
  <c r="P37" i="14"/>
  <c r="S53" i="14"/>
  <c r="P52" i="14"/>
  <c r="Q48" i="14"/>
  <c r="Q44" i="14"/>
  <c r="J40" i="14"/>
  <c r="S39" i="14"/>
  <c r="P38" i="14"/>
  <c r="J35" i="14"/>
  <c r="S34" i="14"/>
  <c r="Q33" i="14"/>
  <c r="P32" i="14"/>
  <c r="J30" i="14"/>
  <c r="Q28" i="14"/>
  <c r="Q54" i="14"/>
  <c r="S50" i="14"/>
  <c r="P49" i="14"/>
  <c r="S46" i="14"/>
  <c r="P45" i="14"/>
  <c r="S41" i="14"/>
  <c r="Q40" i="14"/>
  <c r="S55" i="14"/>
  <c r="P54" i="14"/>
  <c r="S51" i="14"/>
  <c r="Q50" i="14"/>
  <c r="I47" i="14"/>
  <c r="Q46" i="14"/>
  <c r="I43" i="14"/>
  <c r="S42" i="14"/>
  <c r="Q41" i="14"/>
  <c r="P40" i="14"/>
  <c r="I37" i="14"/>
  <c r="Q36" i="14"/>
  <c r="P35" i="14"/>
  <c r="S31" i="14"/>
  <c r="P30" i="14"/>
  <c r="I50" i="14"/>
  <c r="Q49" i="14"/>
  <c r="S40" i="14"/>
  <c r="J37" i="14"/>
  <c r="I36" i="14"/>
  <c r="Q34" i="14"/>
  <c r="J29" i="14"/>
  <c r="I24" i="14"/>
  <c r="P23" i="14"/>
  <c r="S21" i="14"/>
  <c r="P20" i="14"/>
  <c r="S54" i="14"/>
  <c r="J46" i="14"/>
  <c r="S45" i="14"/>
  <c r="P34" i="14"/>
  <c r="J26" i="14"/>
  <c r="Q21" i="14"/>
  <c r="P48" i="14"/>
  <c r="I46" i="14"/>
  <c r="Q45" i="14"/>
  <c r="J41" i="14"/>
  <c r="S35" i="14"/>
  <c r="I30" i="14"/>
  <c r="S29" i="14"/>
  <c r="S28" i="14"/>
  <c r="J27" i="14"/>
  <c r="I26" i="14"/>
  <c r="S24" i="14"/>
  <c r="S22" i="14"/>
  <c r="P21" i="14"/>
  <c r="S18" i="14"/>
  <c r="Q15" i="14"/>
  <c r="P14" i="14"/>
  <c r="Q53" i="14"/>
  <c r="J51" i="14"/>
  <c r="I41" i="14"/>
  <c r="Q39" i="14"/>
  <c r="S36" i="14"/>
  <c r="Q35" i="14"/>
  <c r="Q32" i="14"/>
  <c r="Q29" i="14"/>
  <c r="P28" i="14"/>
  <c r="I27" i="14"/>
  <c r="Q24" i="14"/>
  <c r="Q22" i="14"/>
  <c r="I19" i="14"/>
  <c r="Q18" i="14"/>
  <c r="P15" i="14"/>
  <c r="P53" i="14"/>
  <c r="P44" i="14"/>
  <c r="I40" i="14"/>
  <c r="P39" i="14"/>
  <c r="P29" i="14"/>
  <c r="S26" i="14"/>
  <c r="P24" i="14"/>
  <c r="P22" i="14"/>
  <c r="S19" i="14"/>
  <c r="P18" i="14"/>
  <c r="J42" i="14"/>
  <c r="S33" i="14"/>
  <c r="Q30" i="14"/>
  <c r="P27" i="14"/>
  <c r="Q25" i="14"/>
  <c r="S23" i="14"/>
  <c r="J21" i="14"/>
  <c r="S20" i="14"/>
  <c r="P19" i="14"/>
  <c r="Q17" i="14"/>
  <c r="I16" i="14"/>
  <c r="J55" i="14"/>
  <c r="J50" i="14"/>
  <c r="S49" i="14"/>
  <c r="J36" i="14"/>
  <c r="I35" i="14"/>
  <c r="P33" i="14"/>
  <c r="P25" i="14"/>
  <c r="Q23" i="14"/>
  <c r="Q20" i="14"/>
  <c r="P17" i="14"/>
  <c r="S16" i="14"/>
  <c r="S13" i="14"/>
  <c r="Q12" i="14"/>
  <c r="Q11" i="14"/>
  <c r="Q10" i="14"/>
  <c r="Q9" i="14"/>
  <c r="Q8" i="14"/>
  <c r="AC6" i="14"/>
  <c r="AC7" i="14"/>
  <c r="P8" i="14"/>
  <c r="AI8" i="14"/>
  <c r="J10" i="14"/>
  <c r="AC10" i="14"/>
  <c r="AK12" i="14"/>
  <c r="AP12" i="14"/>
  <c r="AC13" i="14"/>
  <c r="AI13" i="14"/>
  <c r="AQ13" i="14" s="1"/>
  <c r="AU13" i="14"/>
  <c r="J25" i="14"/>
  <c r="J22" i="14"/>
  <c r="I22" i="14"/>
  <c r="H22" i="14"/>
  <c r="G22" i="14"/>
  <c r="F22" i="14"/>
  <c r="F6" i="14"/>
  <c r="P6" i="14"/>
  <c r="AN6" i="14"/>
  <c r="F7" i="14"/>
  <c r="P7" i="14"/>
  <c r="AP7" i="14"/>
  <c r="I8" i="14"/>
  <c r="F9" i="14"/>
  <c r="S9" i="14"/>
  <c r="AE11" i="14"/>
  <c r="AU12" i="14"/>
  <c r="S14" i="14"/>
  <c r="AO14" i="14"/>
  <c r="P16" i="14"/>
  <c r="AO17" i="14"/>
  <c r="AN17" i="14"/>
  <c r="J18" i="14"/>
  <c r="I18" i="14"/>
  <c r="H18" i="14"/>
  <c r="G18" i="14"/>
  <c r="F18" i="14"/>
  <c r="AC20" i="14"/>
  <c r="AK20" i="14"/>
  <c r="AI20" i="14"/>
  <c r="AN31" i="14"/>
  <c r="AL31" i="14"/>
  <c r="AC38" i="14"/>
  <c r="AO42" i="14"/>
  <c r="AN42" i="14"/>
  <c r="AM42" i="14"/>
  <c r="AL42" i="14"/>
  <c r="AP42" i="14"/>
  <c r="AG33" i="14"/>
  <c r="AG40" i="14"/>
  <c r="AG46" i="14"/>
  <c r="AG15" i="14"/>
  <c r="AG24" i="14"/>
  <c r="AG45" i="14"/>
  <c r="AG10" i="14"/>
  <c r="AE13" i="14"/>
  <c r="AD13" i="14"/>
  <c r="J17" i="14"/>
  <c r="I17" i="14"/>
  <c r="G17" i="14"/>
  <c r="F17" i="14"/>
  <c r="AI27" i="14"/>
  <c r="AC27" i="14"/>
  <c r="AK27" i="14"/>
  <c r="AP27" i="14" s="1"/>
  <c r="AG47" i="14"/>
  <c r="AG27" i="14"/>
  <c r="AG30" i="14"/>
  <c r="AG18" i="14"/>
  <c r="AG49" i="14"/>
  <c r="AG23" i="14"/>
  <c r="AG9" i="14"/>
  <c r="AC21" i="14"/>
  <c r="AG42" i="14"/>
  <c r="AG12" i="14"/>
  <c r="G6" i="14"/>
  <c r="Q6" i="14"/>
  <c r="AG6" i="14"/>
  <c r="G7" i="14"/>
  <c r="Q7" i="14"/>
  <c r="AG7" i="14"/>
  <c r="J8" i="14"/>
  <c r="AC8" i="14"/>
  <c r="H9" i="14"/>
  <c r="P10" i="14"/>
  <c r="AF11" i="14"/>
  <c r="AQ14" i="14"/>
  <c r="Q16" i="14"/>
  <c r="AP16" i="14"/>
  <c r="Q19" i="14"/>
  <c r="J23" i="14"/>
  <c r="Q26" i="14"/>
  <c r="J31" i="14"/>
  <c r="AL40" i="14"/>
  <c r="AO40" i="14"/>
  <c r="AN40" i="14"/>
  <c r="AG55" i="14"/>
  <c r="AG38" i="14"/>
  <c r="AG48" i="14"/>
  <c r="AG28" i="14"/>
  <c r="AG54" i="14"/>
  <c r="AG22" i="14"/>
  <c r="AG35" i="14"/>
  <c r="AG26" i="14"/>
  <c r="AG25" i="14"/>
  <c r="H6" i="14"/>
  <c r="S6" i="14"/>
  <c r="AP6" i="14"/>
  <c r="H7" i="14"/>
  <c r="S7" i="14"/>
  <c r="AE8" i="14"/>
  <c r="I9" i="14"/>
  <c r="S10" i="14"/>
  <c r="AH11" i="14"/>
  <c r="AK11" i="14" s="1"/>
  <c r="AQ11" i="14" s="1"/>
  <c r="AI12" i="14"/>
  <c r="AQ12" i="14" s="1"/>
  <c r="AK13" i="14"/>
  <c r="AP13" i="14" s="1"/>
  <c r="AF14" i="14"/>
  <c r="AE14" i="14"/>
  <c r="AD14" i="14"/>
  <c r="AC16" i="14"/>
  <c r="AL17" i="14"/>
  <c r="AL19" i="14"/>
  <c r="AO19" i="14"/>
  <c r="AN19" i="14"/>
  <c r="AO23" i="14"/>
  <c r="AN23" i="14"/>
  <c r="AM23" i="14"/>
  <c r="AL23" i="14"/>
  <c r="AP23" i="14"/>
  <c r="S25" i="14"/>
  <c r="AO26" i="14"/>
  <c r="AN26" i="14"/>
  <c r="AQ26" i="14"/>
  <c r="AP26" i="14"/>
  <c r="AM26" i="14"/>
  <c r="AL26" i="14"/>
  <c r="AM33" i="14"/>
  <c r="AP35" i="14"/>
  <c r="I54" i="14"/>
  <c r="AN14" i="14"/>
  <c r="AM14" i="14"/>
  <c r="AL14" i="14"/>
  <c r="J33" i="14"/>
  <c r="I33" i="14"/>
  <c r="G33" i="14"/>
  <c r="H33" i="14"/>
  <c r="F33" i="14"/>
  <c r="AG51" i="14"/>
  <c r="AG37" i="14"/>
  <c r="AG52" i="14"/>
  <c r="AG44" i="14"/>
  <c r="AG50" i="14"/>
  <c r="AG41" i="14"/>
  <c r="AG21" i="14"/>
  <c r="AG34" i="14"/>
  <c r="AG53" i="14"/>
  <c r="AG29" i="14"/>
  <c r="AG17" i="14"/>
  <c r="AG20" i="14"/>
  <c r="AG11" i="14"/>
  <c r="AG8" i="14"/>
  <c r="AC48" i="14"/>
  <c r="AC44" i="14"/>
  <c r="AC33" i="14"/>
  <c r="AC28" i="14"/>
  <c r="AC42" i="14"/>
  <c r="AC32" i="14"/>
  <c r="AC31" i="14"/>
  <c r="AC55" i="14"/>
  <c r="AC26" i="14"/>
  <c r="AC19" i="14"/>
  <c r="AC43" i="14"/>
  <c r="AC37" i="14"/>
  <c r="AC30" i="14"/>
  <c r="AC23" i="14"/>
  <c r="AU11" i="14"/>
  <c r="AC47" i="14"/>
  <c r="AI6" i="14"/>
  <c r="AF8" i="14"/>
  <c r="J9" i="14"/>
  <c r="H10" i="14"/>
  <c r="P11" i="14"/>
  <c r="P12" i="14"/>
  <c r="P13" i="14"/>
  <c r="J14" i="14"/>
  <c r="AC14" i="14"/>
  <c r="S15" i="14"/>
  <c r="AE16" i="14"/>
  <c r="AD16" i="14"/>
  <c r="S17" i="14"/>
  <c r="J19" i="14"/>
  <c r="AC25" i="14"/>
  <c r="AG32" i="14"/>
  <c r="I14" i="14"/>
  <c r="J15" i="14"/>
  <c r="AI16" i="14"/>
  <c r="AQ16" i="14" s="1"/>
  <c r="AC18" i="14"/>
  <c r="G20" i="14"/>
  <c r="I21" i="14"/>
  <c r="AC22" i="14"/>
  <c r="F23" i="14"/>
  <c r="AC24" i="14"/>
  <c r="AM24" i="14"/>
  <c r="F25" i="14"/>
  <c r="AQ28" i="14"/>
  <c r="I31" i="14"/>
  <c r="AC34" i="14"/>
  <c r="AK34" i="14"/>
  <c r="AI34" i="14"/>
  <c r="AQ34" i="14" s="1"/>
  <c r="AC35" i="14"/>
  <c r="AM38" i="14"/>
  <c r="AC40" i="14"/>
  <c r="J48" i="14"/>
  <c r="I48" i="14"/>
  <c r="H48" i="14"/>
  <c r="G48" i="14"/>
  <c r="AQ51" i="14"/>
  <c r="I52" i="14"/>
  <c r="H52" i="14"/>
  <c r="G52" i="14"/>
  <c r="F52" i="14"/>
  <c r="J52" i="14"/>
  <c r="AD18" i="14"/>
  <c r="H20" i="14"/>
  <c r="AD22" i="14"/>
  <c r="G23" i="14"/>
  <c r="AN24" i="14"/>
  <c r="G25" i="14"/>
  <c r="AL33" i="14"/>
  <c r="AO36" i="14"/>
  <c r="AN36" i="14"/>
  <c r="AM36" i="14"/>
  <c r="AL36" i="14"/>
  <c r="AC41" i="14"/>
  <c r="AP41" i="14"/>
  <c r="AH41" i="14"/>
  <c r="AK41" i="14" s="1"/>
  <c r="I49" i="14"/>
  <c r="AC49" i="14"/>
  <c r="AF51" i="14"/>
  <c r="AE51" i="14"/>
  <c r="AD51" i="14"/>
  <c r="AO55" i="14"/>
  <c r="AI17" i="14"/>
  <c r="AQ17" i="14" s="1"/>
  <c r="H19" i="14"/>
  <c r="AI19" i="14"/>
  <c r="AQ19" i="14" s="1"/>
  <c r="J20" i="14"/>
  <c r="AD21" i="14"/>
  <c r="AM21" i="14"/>
  <c r="J24" i="14"/>
  <c r="AP24" i="14"/>
  <c r="I25" i="14"/>
  <c r="AK25" i="14"/>
  <c r="I29" i="14"/>
  <c r="AN30" i="14"/>
  <c r="AM30" i="14"/>
  <c r="AO30" i="14"/>
  <c r="AP30" i="14"/>
  <c r="AN33" i="14"/>
  <c r="AI35" i="14"/>
  <c r="AQ35" i="14" s="1"/>
  <c r="AI40" i="14"/>
  <c r="AQ40" i="14" s="1"/>
  <c r="AI41" i="14"/>
  <c r="AQ41" i="14" s="1"/>
  <c r="AQ43" i="14"/>
  <c r="AF46" i="14"/>
  <c r="AE46" i="14"/>
  <c r="AD46" i="14"/>
  <c r="AP18" i="14"/>
  <c r="AE21" i="14"/>
  <c r="AN21" i="14"/>
  <c r="AF37" i="14"/>
  <c r="AE37" i="14"/>
  <c r="I38" i="14"/>
  <c r="H38" i="14"/>
  <c r="G38" i="14"/>
  <c r="F38" i="14"/>
  <c r="J38" i="14"/>
  <c r="AM45" i="14"/>
  <c r="AC50" i="14"/>
  <c r="AH50" i="14"/>
  <c r="AK50" i="14" s="1"/>
  <c r="AQ50" i="14" s="1"/>
  <c r="AP51" i="14"/>
  <c r="AO51" i="14"/>
  <c r="AN51" i="14"/>
  <c r="AM51" i="14"/>
  <c r="AI18" i="14"/>
  <c r="AQ18" i="14" s="1"/>
  <c r="AO21" i="14"/>
  <c r="G24" i="14"/>
  <c r="AI24" i="14"/>
  <c r="AF26" i="14"/>
  <c r="AE26" i="14"/>
  <c r="AP31" i="14"/>
  <c r="AI31" i="14"/>
  <c r="AQ31" i="14" s="1"/>
  <c r="AC36" i="14"/>
  <c r="AP36" i="14"/>
  <c r="J39" i="14"/>
  <c r="I39" i="14"/>
  <c r="H39" i="14"/>
  <c r="AC39" i="14"/>
  <c r="AP40" i="14"/>
  <c r="AQ42" i="14"/>
  <c r="AF50" i="14"/>
  <c r="AE50" i="14"/>
  <c r="AD50" i="14"/>
  <c r="AL51" i="14"/>
  <c r="J53" i="14"/>
  <c r="AC53" i="14"/>
  <c r="AF55" i="14"/>
  <c r="AE55" i="14"/>
  <c r="AD55" i="14"/>
  <c r="AP22" i="14"/>
  <c r="AH22" i="14"/>
  <c r="AK22" i="14" s="1"/>
  <c r="J28" i="14"/>
  <c r="I28" i="14"/>
  <c r="G28" i="14"/>
  <c r="AP28" i="14"/>
  <c r="AL28" i="14"/>
  <c r="AN28" i="14"/>
  <c r="AC29" i="14"/>
  <c r="AF31" i="14"/>
  <c r="AD31" i="14"/>
  <c r="AF36" i="14"/>
  <c r="AE36" i="14"/>
  <c r="AD36" i="14"/>
  <c r="AF42" i="14"/>
  <c r="AE42" i="14"/>
  <c r="AD42" i="14"/>
  <c r="J44" i="14"/>
  <c r="I44" i="14"/>
  <c r="H44" i="14"/>
  <c r="G44" i="14"/>
  <c r="I23" i="14"/>
  <c r="F28" i="14"/>
  <c r="AO28" i="14"/>
  <c r="AD29" i="14"/>
  <c r="AE29" i="14"/>
  <c r="G31" i="14"/>
  <c r="F31" i="14"/>
  <c r="H31" i="14"/>
  <c r="I32" i="14"/>
  <c r="H32" i="14"/>
  <c r="F32" i="14"/>
  <c r="J32" i="14"/>
  <c r="AO33" i="14"/>
  <c r="J34" i="14"/>
  <c r="H34" i="14"/>
  <c r="F44" i="14"/>
  <c r="I45" i="14"/>
  <c r="AC45" i="14"/>
  <c r="J54" i="14"/>
  <c r="AC54" i="14"/>
  <c r="AK54" i="14"/>
  <c r="AQ54" i="14" s="1"/>
  <c r="AF35" i="14"/>
  <c r="AI37" i="14"/>
  <c r="AF40" i="14"/>
  <c r="H42" i="14"/>
  <c r="AL44" i="14"/>
  <c r="AE45" i="14"/>
  <c r="AN45" i="14"/>
  <c r="AL48" i="14"/>
  <c r="AE49" i="14"/>
  <c r="AN49" i="14"/>
  <c r="H51" i="14"/>
  <c r="AK52" i="14"/>
  <c r="AQ52" i="14" s="1"/>
  <c r="H55" i="14"/>
  <c r="AP55" i="14"/>
  <c r="I42" i="14"/>
  <c r="J43" i="14"/>
  <c r="AK43" i="14"/>
  <c r="AM44" i="14"/>
  <c r="F45" i="14"/>
  <c r="AF45" i="14"/>
  <c r="AO45" i="14"/>
  <c r="J47" i="14"/>
  <c r="AK47" i="14"/>
  <c r="AQ47" i="14" s="1"/>
  <c r="AM48" i="14"/>
  <c r="F49" i="14"/>
  <c r="AF49" i="14"/>
  <c r="AO49" i="14"/>
  <c r="I51" i="14"/>
  <c r="AC52" i="14"/>
  <c r="G54" i="14"/>
  <c r="I55" i="14"/>
  <c r="AI29" i="14"/>
  <c r="AQ29" i="14" s="1"/>
  <c r="AI39" i="14"/>
  <c r="H53" i="14"/>
  <c r="AI53" i="14"/>
  <c r="AL55" i="14"/>
  <c r="AM55" i="14"/>
  <c r="G27" i="14"/>
  <c r="AD30" i="14"/>
  <c r="AH32" i="14"/>
  <c r="AK32" i="14" s="1"/>
  <c r="AP32" i="14" s="1"/>
  <c r="AD35" i="14"/>
  <c r="G37" i="14"/>
  <c r="AK39" i="14"/>
  <c r="AD40" i="14"/>
  <c r="F42" i="14"/>
  <c r="AP43" i="14"/>
  <c r="AL45" i="14"/>
  <c r="AL49" i="14"/>
  <c r="F51" i="14"/>
  <c r="AK53" i="14"/>
  <c r="AD54" i="14"/>
  <c r="F55" i="14"/>
  <c r="AN55" i="14"/>
  <c r="AH37" i="14"/>
  <c r="AK37" i="14" s="1"/>
  <c r="AP37" i="14" s="1"/>
  <c r="AO47" i="21" l="1"/>
  <c r="AN47" i="21"/>
  <c r="AM47" i="21"/>
  <c r="AL47" i="21"/>
  <c r="AM40" i="21"/>
  <c r="AL40" i="21"/>
  <c r="AO40" i="21"/>
  <c r="AN40" i="21"/>
  <c r="AP9" i="21"/>
  <c r="AM15" i="21"/>
  <c r="AL15" i="21"/>
  <c r="AN15" i="21"/>
  <c r="AP15" i="21"/>
  <c r="AO15" i="21"/>
  <c r="AM35" i="21"/>
  <c r="AL35" i="21"/>
  <c r="AO35" i="21"/>
  <c r="AN35" i="21"/>
  <c r="AQ17" i="21"/>
  <c r="AO26" i="21"/>
  <c r="AQ6" i="21"/>
  <c r="AO43" i="21"/>
  <c r="AN43" i="21"/>
  <c r="AM43" i="21"/>
  <c r="AL43" i="21"/>
  <c r="AM26" i="21"/>
  <c r="AM22" i="21"/>
  <c r="AP47" i="21"/>
  <c r="AO9" i="21"/>
  <c r="AN9" i="21"/>
  <c r="AM9" i="21"/>
  <c r="AL9" i="21"/>
  <c r="AM36" i="21"/>
  <c r="AP35" i="21"/>
  <c r="AP43" i="21"/>
  <c r="AO33" i="21"/>
  <c r="AM33" i="21"/>
  <c r="AL33" i="21"/>
  <c r="AN33" i="21"/>
  <c r="AO24" i="21"/>
  <c r="AN24" i="21"/>
  <c r="AM24" i="21"/>
  <c r="AL24" i="21"/>
  <c r="AK6" i="21"/>
  <c r="AU10" i="21"/>
  <c r="AU9" i="21"/>
  <c r="AO23" i="21"/>
  <c r="AL53" i="21"/>
  <c r="AO53" i="21"/>
  <c r="AN53" i="21"/>
  <c r="AM53" i="21"/>
  <c r="AQ47" i="21"/>
  <c r="AO27" i="21"/>
  <c r="AN27" i="21"/>
  <c r="AM27" i="21"/>
  <c r="AL27" i="21"/>
  <c r="AP27" i="21"/>
  <c r="AN30" i="21"/>
  <c r="AL30" i="21"/>
  <c r="AO30" i="21"/>
  <c r="AM30" i="21"/>
  <c r="AQ43" i="21"/>
  <c r="AQ15" i="21"/>
  <c r="AP33" i="21"/>
  <c r="AO19" i="21"/>
  <c r="AN19" i="21"/>
  <c r="AM19" i="21"/>
  <c r="AL19" i="21"/>
  <c r="AP19" i="21"/>
  <c r="AO7" i="21"/>
  <c r="AN7" i="21"/>
  <c r="AM7" i="21"/>
  <c r="AL7" i="21"/>
  <c r="AQ50" i="21"/>
  <c r="AO50" i="21"/>
  <c r="AO11" i="21"/>
  <c r="AN11" i="21"/>
  <c r="AM11" i="21"/>
  <c r="AL11" i="21"/>
  <c r="AO36" i="21"/>
  <c r="AO37" i="21"/>
  <c r="AN37" i="21"/>
  <c r="AM37" i="21"/>
  <c r="AL37" i="21"/>
  <c r="AP7" i="21"/>
  <c r="AO22" i="21"/>
  <c r="AM23" i="21"/>
  <c r="AN54" i="21"/>
  <c r="AM54" i="21"/>
  <c r="AL54" i="21"/>
  <c r="AO54" i="21"/>
  <c r="AQ34" i="21"/>
  <c r="AM34" i="21"/>
  <c r="AP54" i="21"/>
  <c r="AN41" i="21"/>
  <c r="AM41" i="21"/>
  <c r="AL41" i="21"/>
  <c r="AO41" i="21"/>
  <c r="AQ41" i="21"/>
  <c r="AO17" i="21"/>
  <c r="AN17" i="21"/>
  <c r="AM17" i="21"/>
  <c r="AL17" i="21"/>
  <c r="AO8" i="21"/>
  <c r="AN8" i="21"/>
  <c r="AM8" i="21"/>
  <c r="AL8" i="21"/>
  <c r="AQ28" i="21"/>
  <c r="AO10" i="21"/>
  <c r="AN10" i="21"/>
  <c r="AM10" i="21"/>
  <c r="AL10" i="21"/>
  <c r="AQ54" i="21"/>
  <c r="AL39" i="21"/>
  <c r="AP39" i="21"/>
  <c r="AO39" i="21"/>
  <c r="AN39" i="21"/>
  <c r="AM39" i="21"/>
  <c r="AQ40" i="21"/>
  <c r="AL21" i="21"/>
  <c r="AP21" i="21"/>
  <c r="AO21" i="21"/>
  <c r="AN21" i="21"/>
  <c r="AM21" i="21"/>
  <c r="AP10" i="21"/>
  <c r="AN28" i="21"/>
  <c r="AM28" i="21"/>
  <c r="AO28" i="21"/>
  <c r="AL28" i="21"/>
  <c r="AQ35" i="21"/>
  <c r="AP17" i="21"/>
  <c r="AQ21" i="21"/>
  <c r="AO25" i="20"/>
  <c r="AN25" i="20"/>
  <c r="AM25" i="20"/>
  <c r="AL25" i="20"/>
  <c r="AP25" i="20"/>
  <c r="AM16" i="20"/>
  <c r="AL16" i="20"/>
  <c r="AO16" i="20"/>
  <c r="AN16" i="20"/>
  <c r="AM14" i="20"/>
  <c r="AL39" i="20"/>
  <c r="AN39" i="20"/>
  <c r="AO39" i="20"/>
  <c r="AM39" i="20"/>
  <c r="AL26" i="20"/>
  <c r="AP26" i="20"/>
  <c r="AN26" i="20"/>
  <c r="AO26" i="20"/>
  <c r="AM26" i="20"/>
  <c r="AL20" i="20"/>
  <c r="AP20" i="20"/>
  <c r="AN20" i="20"/>
  <c r="AO20" i="20"/>
  <c r="AM20" i="20"/>
  <c r="AM15" i="20"/>
  <c r="AO36" i="20"/>
  <c r="AN36" i="20"/>
  <c r="AM36" i="20"/>
  <c r="AL36" i="20"/>
  <c r="AP36" i="20"/>
  <c r="AN50" i="20"/>
  <c r="AM50" i="20"/>
  <c r="AL50" i="20"/>
  <c r="AO50" i="20"/>
  <c r="AM30" i="20"/>
  <c r="AO30" i="20"/>
  <c r="AN30" i="20"/>
  <c r="AL30" i="20"/>
  <c r="AU10" i="20"/>
  <c r="AU9" i="20"/>
  <c r="AK6" i="20"/>
  <c r="AO23" i="20"/>
  <c r="AN23" i="20"/>
  <c r="AM23" i="20"/>
  <c r="AL23" i="20"/>
  <c r="AP50" i="20"/>
  <c r="AO46" i="20"/>
  <c r="AN46" i="20"/>
  <c r="AM46" i="20"/>
  <c r="AL46" i="20"/>
  <c r="AP46" i="20"/>
  <c r="AQ23" i="20"/>
  <c r="AQ6" i="20"/>
  <c r="AQ25" i="20"/>
  <c r="AO7" i="20"/>
  <c r="AN7" i="20"/>
  <c r="AM7" i="20"/>
  <c r="AL7" i="20"/>
  <c r="AN32" i="20"/>
  <c r="AM32" i="20"/>
  <c r="AO32" i="20"/>
  <c r="AL32" i="20"/>
  <c r="AO47" i="20"/>
  <c r="AN47" i="20"/>
  <c r="AM47" i="20"/>
  <c r="AL47" i="20"/>
  <c r="AL34" i="20"/>
  <c r="AN34" i="20"/>
  <c r="AO34" i="20"/>
  <c r="AM34" i="20"/>
  <c r="AO43" i="20"/>
  <c r="AN43" i="20"/>
  <c r="AM43" i="20"/>
  <c r="AL43" i="20"/>
  <c r="AP16" i="20"/>
  <c r="AQ41" i="20"/>
  <c r="AQ13" i="20"/>
  <c r="AL53" i="20"/>
  <c r="AN53" i="20"/>
  <c r="AM53" i="20"/>
  <c r="AO53" i="20"/>
  <c r="AN54" i="20"/>
  <c r="AM54" i="20"/>
  <c r="AL54" i="20"/>
  <c r="AO54" i="20"/>
  <c r="AO37" i="20"/>
  <c r="AN37" i="20"/>
  <c r="AM37" i="20"/>
  <c r="AL37" i="20"/>
  <c r="AQ16" i="20"/>
  <c r="AN41" i="20"/>
  <c r="AM41" i="20"/>
  <c r="AL41" i="20"/>
  <c r="AO41" i="20"/>
  <c r="AQ20" i="20"/>
  <c r="AM13" i="20"/>
  <c r="AL13" i="20"/>
  <c r="AO13" i="20"/>
  <c r="AN13" i="20"/>
  <c r="AQ7" i="20"/>
  <c r="AO55" i="19"/>
  <c r="AN55" i="19"/>
  <c r="AM55" i="19"/>
  <c r="AL55" i="19"/>
  <c r="AP38" i="19"/>
  <c r="AO38" i="19"/>
  <c r="AN38" i="19"/>
  <c r="AL38" i="19"/>
  <c r="AM38" i="19"/>
  <c r="AM19" i="19"/>
  <c r="AQ15" i="19"/>
  <c r="AO36" i="19"/>
  <c r="AN36" i="19"/>
  <c r="AM36" i="19"/>
  <c r="AL36" i="19"/>
  <c r="AQ23" i="19"/>
  <c r="AN50" i="19"/>
  <c r="AM50" i="19"/>
  <c r="AL50" i="19"/>
  <c r="AO50" i="19"/>
  <c r="AL39" i="19"/>
  <c r="AP39" i="19"/>
  <c r="AN39" i="19"/>
  <c r="AM39" i="19"/>
  <c r="AO39" i="19"/>
  <c r="AM35" i="19"/>
  <c r="AL21" i="19"/>
  <c r="AO21" i="19"/>
  <c r="AN21" i="19"/>
  <c r="AM21" i="19"/>
  <c r="AQ46" i="19"/>
  <c r="AQ17" i="19"/>
  <c r="AQ50" i="19"/>
  <c r="AO42" i="19"/>
  <c r="AN42" i="19"/>
  <c r="AM42" i="19"/>
  <c r="AL42" i="19"/>
  <c r="AO46" i="19"/>
  <c r="AN46" i="19"/>
  <c r="AM46" i="19"/>
  <c r="AL46" i="19"/>
  <c r="AN30" i="19"/>
  <c r="AM30" i="19"/>
  <c r="AL30" i="19"/>
  <c r="AO30" i="19"/>
  <c r="AQ42" i="19"/>
  <c r="AO19" i="19"/>
  <c r="AK6" i="19"/>
  <c r="AU10" i="19"/>
  <c r="AU9" i="19"/>
  <c r="AN27" i="19"/>
  <c r="AO27" i="19"/>
  <c r="AM27" i="19"/>
  <c r="AL27" i="19"/>
  <c r="AQ26" i="19"/>
  <c r="AM13" i="19"/>
  <c r="AL34" i="19"/>
  <c r="AP34" i="19"/>
  <c r="AN34" i="19"/>
  <c r="AM34" i="19"/>
  <c r="AO34" i="19"/>
  <c r="AQ34" i="19"/>
  <c r="AP52" i="19"/>
  <c r="AO52" i="19"/>
  <c r="AN52" i="19"/>
  <c r="AL52" i="19"/>
  <c r="AM52" i="19"/>
  <c r="AP27" i="19"/>
  <c r="AM40" i="19"/>
  <c r="AP21" i="19"/>
  <c r="AO23" i="19"/>
  <c r="AN23" i="19"/>
  <c r="AM23" i="19"/>
  <c r="AL23" i="19"/>
  <c r="AQ29" i="19"/>
  <c r="AO29" i="19"/>
  <c r="AN26" i="19"/>
  <c r="AL26" i="19"/>
  <c r="AP26" i="19"/>
  <c r="AO26" i="19"/>
  <c r="AM26" i="19"/>
  <c r="AO17" i="19"/>
  <c r="AN17" i="19"/>
  <c r="AM17" i="19"/>
  <c r="AL17" i="19"/>
  <c r="AM25" i="19"/>
  <c r="AM14" i="19"/>
  <c r="AO13" i="19"/>
  <c r="AN41" i="19"/>
  <c r="AM41" i="19"/>
  <c r="AL41" i="19"/>
  <c r="AO41" i="19"/>
  <c r="AQ41" i="19"/>
  <c r="AL53" i="19"/>
  <c r="AP53" i="19"/>
  <c r="AN53" i="19"/>
  <c r="AM53" i="19"/>
  <c r="AO53" i="19"/>
  <c r="AO32" i="19"/>
  <c r="AN32" i="19"/>
  <c r="AM32" i="19"/>
  <c r="AL32" i="19"/>
  <c r="AN54" i="19"/>
  <c r="AM54" i="19"/>
  <c r="AL54" i="19"/>
  <c r="AO54" i="19"/>
  <c r="AP55" i="19"/>
  <c r="AQ52" i="19"/>
  <c r="AO35" i="19"/>
  <c r="AM15" i="19"/>
  <c r="AL15" i="19"/>
  <c r="AO15" i="19"/>
  <c r="AP15" i="19"/>
  <c r="AN15" i="19"/>
  <c r="AQ38" i="19"/>
  <c r="AO25" i="19"/>
  <c r="AO14" i="19"/>
  <c r="AN9" i="18"/>
  <c r="AO9" i="18"/>
  <c r="AM9" i="18"/>
  <c r="AL9" i="18"/>
  <c r="AO42" i="18"/>
  <c r="AN42" i="18"/>
  <c r="AM42" i="18"/>
  <c r="AL42" i="18"/>
  <c r="AP42" i="18"/>
  <c r="AQ31" i="18"/>
  <c r="AQ36" i="18"/>
  <c r="AO51" i="18"/>
  <c r="AN51" i="18"/>
  <c r="AM51" i="18"/>
  <c r="AL51" i="18"/>
  <c r="AM25" i="18"/>
  <c r="AL34" i="18"/>
  <c r="AO34" i="18"/>
  <c r="AN34" i="18"/>
  <c r="AM34" i="18"/>
  <c r="AP34" i="18"/>
  <c r="AQ55" i="18"/>
  <c r="AO22" i="18"/>
  <c r="AM22" i="18"/>
  <c r="AN22" i="18"/>
  <c r="AL22" i="18"/>
  <c r="AP51" i="18"/>
  <c r="AL7" i="18"/>
  <c r="AM7" i="18"/>
  <c r="AN7" i="18"/>
  <c r="AP7" i="18"/>
  <c r="AO7" i="18"/>
  <c r="AQ32" i="18"/>
  <c r="AQ42" i="18"/>
  <c r="AO24" i="18"/>
  <c r="AN24" i="18"/>
  <c r="AM24" i="18"/>
  <c r="AL24" i="18"/>
  <c r="AO37" i="18"/>
  <c r="AN37" i="18"/>
  <c r="AM37" i="18"/>
  <c r="AL37" i="18"/>
  <c r="AO14" i="18"/>
  <c r="AN14" i="18"/>
  <c r="AM14" i="18"/>
  <c r="AL14" i="18"/>
  <c r="AO25" i="18"/>
  <c r="AQ43" i="18"/>
  <c r="AO29" i="18"/>
  <c r="AP9" i="18"/>
  <c r="AU9" i="18"/>
  <c r="AK6" i="18"/>
  <c r="AU10" i="18"/>
  <c r="AP37" i="18"/>
  <c r="AP14" i="18"/>
  <c r="AQ6" i="18"/>
  <c r="AL53" i="18"/>
  <c r="AO53" i="18"/>
  <c r="AM53" i="18"/>
  <c r="AN53" i="18"/>
  <c r="AQ23" i="18"/>
  <c r="AO23" i="18"/>
  <c r="AM23" i="18"/>
  <c r="AO47" i="18"/>
  <c r="AO43" i="18"/>
  <c r="AN43" i="18"/>
  <c r="AM43" i="18"/>
  <c r="AL43" i="18"/>
  <c r="AN32" i="18"/>
  <c r="AM32" i="18"/>
  <c r="AL32" i="18"/>
  <c r="AO32" i="18"/>
  <c r="AN54" i="18"/>
  <c r="AM54" i="18"/>
  <c r="AL54" i="18"/>
  <c r="AP54" i="18"/>
  <c r="AO54" i="18"/>
  <c r="AO55" i="18"/>
  <c r="AN55" i="18"/>
  <c r="AM55" i="18"/>
  <c r="AL55" i="18"/>
  <c r="AP55" i="18"/>
  <c r="AQ51" i="18"/>
  <c r="AM17" i="18"/>
  <c r="AL17" i="18"/>
  <c r="AO17" i="18"/>
  <c r="AN17" i="18"/>
  <c r="AO36" i="18"/>
  <c r="AN36" i="18"/>
  <c r="AM36" i="18"/>
  <c r="AL36" i="18"/>
  <c r="AO31" i="18"/>
  <c r="AM31" i="18"/>
  <c r="AL31" i="18"/>
  <c r="AN31" i="18"/>
  <c r="AN11" i="18"/>
  <c r="AM11" i="18"/>
  <c r="AL11" i="18"/>
  <c r="AO11" i="18"/>
  <c r="AQ9" i="18"/>
  <c r="AL39" i="18"/>
  <c r="AO39" i="18"/>
  <c r="AM39" i="18"/>
  <c r="AN39" i="18"/>
  <c r="AQ53" i="18"/>
  <c r="AQ54" i="18"/>
  <c r="AO26" i="18"/>
  <c r="AN26" i="18"/>
  <c r="AL26" i="18"/>
  <c r="AP26" i="18"/>
  <c r="AM26" i="18"/>
  <c r="AN19" i="18"/>
  <c r="AM19" i="18"/>
  <c r="AL19" i="18"/>
  <c r="AP19" i="18"/>
  <c r="AO19" i="18"/>
  <c r="AQ19" i="18"/>
  <c r="AP17" i="18"/>
  <c r="AP11" i="18"/>
  <c r="AM40" i="18"/>
  <c r="AL40" i="18"/>
  <c r="AO40" i="18"/>
  <c r="AN40" i="18"/>
  <c r="AQ18" i="18"/>
  <c r="AO18" i="18"/>
  <c r="AQ22" i="18"/>
  <c r="AM47" i="18"/>
  <c r="AO16" i="18"/>
  <c r="AN16" i="18"/>
  <c r="AM16" i="18"/>
  <c r="AL16" i="18"/>
  <c r="AO32" i="17"/>
  <c r="AN32" i="17"/>
  <c r="AL32" i="17"/>
  <c r="AM32" i="17"/>
  <c r="AQ29" i="17"/>
  <c r="AM29" i="17"/>
  <c r="AL12" i="17"/>
  <c r="AO12" i="17"/>
  <c r="AN12" i="17"/>
  <c r="AM12" i="17"/>
  <c r="AT15" i="17"/>
  <c r="AL39" i="17"/>
  <c r="AO39" i="17"/>
  <c r="AN39" i="17"/>
  <c r="AP39" i="17"/>
  <c r="AM39" i="17"/>
  <c r="AO31" i="17"/>
  <c r="AN31" i="17"/>
  <c r="AM31" i="17"/>
  <c r="AL31" i="17"/>
  <c r="AQ24" i="17"/>
  <c r="AO24" i="17"/>
  <c r="AM24" i="17"/>
  <c r="AQ9" i="17"/>
  <c r="AQ10" i="17"/>
  <c r="AQ30" i="17"/>
  <c r="AU16" i="17"/>
  <c r="AV15" i="17"/>
  <c r="AL20" i="17"/>
  <c r="AO20" i="17"/>
  <c r="AN20" i="17"/>
  <c r="AM20" i="17"/>
  <c r="AM46" i="17"/>
  <c r="AQ32" i="17"/>
  <c r="AQ12" i="17"/>
  <c r="AO29" i="17"/>
  <c r="AU9" i="17"/>
  <c r="AO9" i="17"/>
  <c r="AN9" i="17"/>
  <c r="AM9" i="17"/>
  <c r="AL9" i="17"/>
  <c r="AM40" i="17"/>
  <c r="AL40" i="17"/>
  <c r="AO40" i="17"/>
  <c r="AN40" i="17"/>
  <c r="AL53" i="17"/>
  <c r="AP53" i="17"/>
  <c r="AO53" i="17"/>
  <c r="AN53" i="17"/>
  <c r="AM53" i="17"/>
  <c r="AO47" i="17"/>
  <c r="AN47" i="17"/>
  <c r="AM47" i="17"/>
  <c r="AL47" i="17"/>
  <c r="AN27" i="17"/>
  <c r="AL27" i="17"/>
  <c r="AO27" i="17"/>
  <c r="AM27" i="17"/>
  <c r="AO11" i="17"/>
  <c r="AN11" i="17"/>
  <c r="AM11" i="17"/>
  <c r="AL11" i="17"/>
  <c r="AP12" i="17"/>
  <c r="AN30" i="17"/>
  <c r="AM30" i="17"/>
  <c r="AL30" i="17"/>
  <c r="AO30" i="17"/>
  <c r="AQ20" i="17"/>
  <c r="AO37" i="17"/>
  <c r="AN37" i="17"/>
  <c r="AM37" i="17"/>
  <c r="AL37" i="17"/>
  <c r="AL34" i="17"/>
  <c r="AO34" i="17"/>
  <c r="AN34" i="17"/>
  <c r="AP34" i="17"/>
  <c r="AM34" i="17"/>
  <c r="AO51" i="17"/>
  <c r="AN51" i="17"/>
  <c r="AM51" i="17"/>
  <c r="AL51" i="17"/>
  <c r="AQ51" i="17"/>
  <c r="AO43" i="17"/>
  <c r="AN43" i="17"/>
  <c r="AM43" i="17"/>
  <c r="AL43" i="17"/>
  <c r="AO8" i="17"/>
  <c r="AN8" i="17"/>
  <c r="AM8" i="17"/>
  <c r="AL8" i="17"/>
  <c r="AM35" i="17"/>
  <c r="AL35" i="17"/>
  <c r="AO35" i="17"/>
  <c r="AN35" i="17"/>
  <c r="AU15" i="17"/>
  <c r="AU17" i="17"/>
  <c r="AV16" i="17"/>
  <c r="AU10" i="17"/>
  <c r="AN54" i="17"/>
  <c r="AM54" i="17"/>
  <c r="AL54" i="17"/>
  <c r="AO54" i="17"/>
  <c r="AQ39" i="17"/>
  <c r="AN41" i="17"/>
  <c r="AM41" i="17"/>
  <c r="AL41" i="17"/>
  <c r="AO41" i="17"/>
  <c r="AP47" i="17"/>
  <c r="AP27" i="17"/>
  <c r="AO46" i="17"/>
  <c r="AO25" i="17"/>
  <c r="AP35" i="17"/>
  <c r="AQ31" i="17"/>
  <c r="AM6" i="17"/>
  <c r="AQ37" i="17"/>
  <c r="AO15" i="17"/>
  <c r="AN15" i="17"/>
  <c r="AM15" i="17"/>
  <c r="AL15" i="17"/>
  <c r="AP15" i="17"/>
  <c r="AP32" i="17"/>
  <c r="AQ53" i="17"/>
  <c r="AQ47" i="17"/>
  <c r="AO23" i="17"/>
  <c r="AN23" i="17"/>
  <c r="AM23" i="17"/>
  <c r="AL23" i="17"/>
  <c r="AQ27" i="17"/>
  <c r="AO10" i="17"/>
  <c r="AN10" i="17"/>
  <c r="AM10" i="17"/>
  <c r="AL10" i="17"/>
  <c r="AT17" i="17"/>
  <c r="AV17" i="17"/>
  <c r="AN54" i="16"/>
  <c r="AM54" i="16"/>
  <c r="AL54" i="16"/>
  <c r="AP54" i="16"/>
  <c r="AO54" i="16"/>
  <c r="AQ22" i="16"/>
  <c r="AM22" i="16"/>
  <c r="AO10" i="16"/>
  <c r="AN10" i="16"/>
  <c r="AM10" i="16"/>
  <c r="AL10" i="16"/>
  <c r="AQ53" i="16"/>
  <c r="AO51" i="16"/>
  <c r="AN51" i="16"/>
  <c r="AM51" i="16"/>
  <c r="AL51" i="16"/>
  <c r="AL15" i="16"/>
  <c r="AO15" i="16"/>
  <c r="AM15" i="16"/>
  <c r="AN15" i="16"/>
  <c r="AN24" i="16"/>
  <c r="AM24" i="16"/>
  <c r="AL24" i="16"/>
  <c r="AO24" i="16"/>
  <c r="AQ24" i="16"/>
  <c r="AO43" i="16"/>
  <c r="AP10" i="16"/>
  <c r="AO12" i="16"/>
  <c r="AN30" i="16"/>
  <c r="AM30" i="16"/>
  <c r="AL30" i="16"/>
  <c r="AO30" i="16"/>
  <c r="AP30" i="16"/>
  <c r="AO8" i="16"/>
  <c r="AN8" i="16"/>
  <c r="AM8" i="16"/>
  <c r="AL8" i="16"/>
  <c r="AO19" i="16"/>
  <c r="AN19" i="16"/>
  <c r="AM19" i="16"/>
  <c r="AL19" i="16"/>
  <c r="AP19" i="16"/>
  <c r="AQ37" i="16"/>
  <c r="AQ10" i="16"/>
  <c r="AL53" i="16"/>
  <c r="AO53" i="16"/>
  <c r="AM53" i="16"/>
  <c r="AN53" i="16"/>
  <c r="AQ54" i="16"/>
  <c r="AO47" i="16"/>
  <c r="AN47" i="16"/>
  <c r="AM47" i="16"/>
  <c r="AL47" i="16"/>
  <c r="AQ15" i="16"/>
  <c r="AO41" i="16"/>
  <c r="AL34" i="16"/>
  <c r="AO34" i="16"/>
  <c r="AN34" i="16"/>
  <c r="AM34" i="16"/>
  <c r="AM26" i="16"/>
  <c r="AO55" i="16"/>
  <c r="AN55" i="16"/>
  <c r="AM55" i="16"/>
  <c r="AL55" i="16"/>
  <c r="AP55" i="16"/>
  <c r="AO9" i="16"/>
  <c r="AN9" i="16"/>
  <c r="AM9" i="16"/>
  <c r="AL9" i="16"/>
  <c r="AM40" i="16"/>
  <c r="AL40" i="16"/>
  <c r="AN40" i="16"/>
  <c r="AO40" i="16"/>
  <c r="AQ18" i="16"/>
  <c r="AO18" i="16"/>
  <c r="AO37" i="16"/>
  <c r="AN37" i="16"/>
  <c r="AM37" i="16"/>
  <c r="AL37" i="16"/>
  <c r="AO22" i="16"/>
  <c r="AN27" i="16"/>
  <c r="AL27" i="16"/>
  <c r="AM27" i="16"/>
  <c r="AO27" i="16"/>
  <c r="AQ9" i="16"/>
  <c r="AO31" i="16"/>
  <c r="AM31" i="16"/>
  <c r="AN31" i="16"/>
  <c r="AL31" i="16"/>
  <c r="AO11" i="16"/>
  <c r="AN11" i="16"/>
  <c r="AM11" i="16"/>
  <c r="AL11" i="16"/>
  <c r="AO7" i="16"/>
  <c r="AN7" i="16"/>
  <c r="AM7" i="16"/>
  <c r="AL7" i="16"/>
  <c r="AQ19" i="16"/>
  <c r="AL39" i="16"/>
  <c r="AO39" i="16"/>
  <c r="AN39" i="16"/>
  <c r="AM39" i="16"/>
  <c r="AP53" i="16"/>
  <c r="AM35" i="16"/>
  <c r="AL35" i="16"/>
  <c r="AO35" i="16"/>
  <c r="AN35" i="16"/>
  <c r="AP47" i="16"/>
  <c r="AP31" i="16"/>
  <c r="AP15" i="16"/>
  <c r="AM43" i="16"/>
  <c r="AO26" i="16"/>
  <c r="AP11" i="16"/>
  <c r="AM12" i="16"/>
  <c r="AQ6" i="16"/>
  <c r="AP27" i="16"/>
  <c r="AK6" i="16"/>
  <c r="AU9" i="16"/>
  <c r="AU10" i="16"/>
  <c r="AM41" i="16"/>
  <c r="AQ11" i="16"/>
  <c r="AM50" i="15"/>
  <c r="AQ43" i="15"/>
  <c r="AO51" i="15"/>
  <c r="AN51" i="15"/>
  <c r="AM51" i="15"/>
  <c r="AL51" i="15"/>
  <c r="AM40" i="15"/>
  <c r="AL40" i="15"/>
  <c r="AN40" i="15"/>
  <c r="AO40" i="15"/>
  <c r="AQ30" i="15"/>
  <c r="AO11" i="15"/>
  <c r="AN11" i="15"/>
  <c r="AM11" i="15"/>
  <c r="AL11" i="15"/>
  <c r="AO50" i="15"/>
  <c r="AQ8" i="15"/>
  <c r="AO47" i="15"/>
  <c r="AN30" i="15"/>
  <c r="AM30" i="15"/>
  <c r="AL30" i="15"/>
  <c r="AO30" i="15"/>
  <c r="AO7" i="15"/>
  <c r="AN7" i="15"/>
  <c r="AM7" i="15"/>
  <c r="AL7" i="15"/>
  <c r="AM6" i="15"/>
  <c r="AQ54" i="15"/>
  <c r="AM35" i="15"/>
  <c r="AL35" i="15"/>
  <c r="AO35" i="15"/>
  <c r="AN35" i="15"/>
  <c r="AO10" i="15"/>
  <c r="AN10" i="15"/>
  <c r="AM10" i="15"/>
  <c r="AL10" i="15"/>
  <c r="AQ9" i="15"/>
  <c r="AU10" i="15"/>
  <c r="AV17" i="15"/>
  <c r="AP11" i="15"/>
  <c r="AL34" i="15"/>
  <c r="AP34" i="15"/>
  <c r="AO34" i="15"/>
  <c r="AN34" i="15"/>
  <c r="AM34" i="15"/>
  <c r="AO55" i="15"/>
  <c r="AN55" i="15"/>
  <c r="AM55" i="15"/>
  <c r="AL55" i="15"/>
  <c r="AP55" i="15"/>
  <c r="AL39" i="15"/>
  <c r="AP39" i="15"/>
  <c r="AO39" i="15"/>
  <c r="AN39" i="15"/>
  <c r="AM39" i="15"/>
  <c r="AP32" i="15"/>
  <c r="AO37" i="15"/>
  <c r="AN37" i="15"/>
  <c r="AM37" i="15"/>
  <c r="AL37" i="15"/>
  <c r="AQ37" i="15"/>
  <c r="AO20" i="15"/>
  <c r="AN20" i="15"/>
  <c r="AM20" i="15"/>
  <c r="AL20" i="15"/>
  <c r="AQ20" i="15"/>
  <c r="AU16" i="15"/>
  <c r="AT15" i="15"/>
  <c r="AQ14" i="15"/>
  <c r="AN54" i="15"/>
  <c r="AM54" i="15"/>
  <c r="AL54" i="15"/>
  <c r="AO54" i="15"/>
  <c r="AP54" i="15"/>
  <c r="AO32" i="15"/>
  <c r="AN32" i="15"/>
  <c r="AM32" i="15"/>
  <c r="AL32" i="15"/>
  <c r="AO9" i="15"/>
  <c r="AN9" i="15"/>
  <c r="AM9" i="15"/>
  <c r="AL9" i="15"/>
  <c r="AO43" i="15"/>
  <c r="AN43" i="15"/>
  <c r="AM43" i="15"/>
  <c r="AL43" i="15"/>
  <c r="AU17" i="15"/>
  <c r="AQ51" i="15"/>
  <c r="AO27" i="15"/>
  <c r="AM23" i="15"/>
  <c r="AL23" i="15"/>
  <c r="AN23" i="15"/>
  <c r="AO23" i="15"/>
  <c r="AU9" i="15"/>
  <c r="AQ7" i="15"/>
  <c r="AV16" i="15"/>
  <c r="AO21" i="15"/>
  <c r="AL53" i="15"/>
  <c r="AP53" i="15"/>
  <c r="AO53" i="15"/>
  <c r="AM53" i="15"/>
  <c r="AN53" i="15"/>
  <c r="AQ29" i="15"/>
  <c r="AM29" i="15"/>
  <c r="AQ34" i="15"/>
  <c r="AM27" i="15"/>
  <c r="AV15" i="15"/>
  <c r="AO6" i="15"/>
  <c r="AP10" i="15"/>
  <c r="AO31" i="15"/>
  <c r="AN31" i="15"/>
  <c r="AM31" i="15"/>
  <c r="AL31" i="15"/>
  <c r="AO8" i="15"/>
  <c r="AN8" i="15"/>
  <c r="AM8" i="15"/>
  <c r="AL8" i="15"/>
  <c r="AQ55" i="15"/>
  <c r="AO42" i="15"/>
  <c r="AN42" i="15"/>
  <c r="AM42" i="15"/>
  <c r="AL42" i="15"/>
  <c r="AP42" i="15"/>
  <c r="AO14" i="15"/>
  <c r="AN14" i="15"/>
  <c r="AM14" i="15"/>
  <c r="AL14" i="15"/>
  <c r="AP43" i="15"/>
  <c r="AO12" i="15"/>
  <c r="AN12" i="15"/>
  <c r="AM12" i="15"/>
  <c r="AL12" i="15"/>
  <c r="AM47" i="15"/>
  <c r="AT17" i="15"/>
  <c r="AU15" i="15"/>
  <c r="AP7" i="15"/>
  <c r="AO20" i="14"/>
  <c r="AN20" i="14"/>
  <c r="AM20" i="14"/>
  <c r="AL20" i="14"/>
  <c r="AO22" i="14"/>
  <c r="AM22" i="14"/>
  <c r="AL22" i="14"/>
  <c r="AN22" i="14"/>
  <c r="AQ24" i="14"/>
  <c r="AO24" i="14"/>
  <c r="AQ22" i="14"/>
  <c r="AO16" i="14"/>
  <c r="AM35" i="14"/>
  <c r="AO18" i="14"/>
  <c r="AK8" i="14"/>
  <c r="AU9" i="14"/>
  <c r="AQ6" i="14"/>
  <c r="AM6" i="14"/>
  <c r="AQ53" i="14"/>
  <c r="AQ32" i="14"/>
  <c r="AN13" i="14"/>
  <c r="AM13" i="14"/>
  <c r="AL13" i="14"/>
  <c r="AO13" i="14"/>
  <c r="AM31" i="14"/>
  <c r="AO15" i="14"/>
  <c r="AN15" i="14"/>
  <c r="AL15" i="14"/>
  <c r="AM15" i="14"/>
  <c r="AN54" i="14"/>
  <c r="AM54" i="14"/>
  <c r="AL54" i="14"/>
  <c r="AO54" i="14"/>
  <c r="AQ37" i="14"/>
  <c r="AM17" i="14"/>
  <c r="AM19" i="14"/>
  <c r="AM40" i="14"/>
  <c r="AO6" i="14"/>
  <c r="AO31" i="14"/>
  <c r="AM29" i="14"/>
  <c r="AO46" i="14"/>
  <c r="AN46" i="14"/>
  <c r="AM46" i="14"/>
  <c r="AL46" i="14"/>
  <c r="AO47" i="14"/>
  <c r="AN47" i="14"/>
  <c r="AM47" i="14"/>
  <c r="AL47" i="14"/>
  <c r="AN50" i="14"/>
  <c r="AM50" i="14"/>
  <c r="AL50" i="14"/>
  <c r="AO50" i="14"/>
  <c r="AL53" i="14"/>
  <c r="AN53" i="14"/>
  <c r="AM53" i="14"/>
  <c r="AP53" i="14"/>
  <c r="AO53" i="14"/>
  <c r="AP52" i="14"/>
  <c r="AO52" i="14"/>
  <c r="AL52" i="14"/>
  <c r="AM52" i="14"/>
  <c r="AN52" i="14"/>
  <c r="AP50" i="14"/>
  <c r="AN27" i="14"/>
  <c r="AO27" i="14"/>
  <c r="AL27" i="14"/>
  <c r="AM27" i="14"/>
  <c r="AP47" i="14"/>
  <c r="AQ39" i="14"/>
  <c r="AO43" i="14"/>
  <c r="AN43" i="14"/>
  <c r="AM43" i="14"/>
  <c r="AL43" i="14"/>
  <c r="AM25" i="14"/>
  <c r="AL25" i="14"/>
  <c r="AQ25" i="14"/>
  <c r="AP25" i="14"/>
  <c r="AO25" i="14"/>
  <c r="AN25" i="14"/>
  <c r="AL11" i="14"/>
  <c r="AO11" i="14"/>
  <c r="AN11" i="14"/>
  <c r="AM11" i="14"/>
  <c r="AQ27" i="14"/>
  <c r="AP20" i="14"/>
  <c r="AP11" i="14"/>
  <c r="AM12" i="14"/>
  <c r="AO12" i="14"/>
  <c r="AN12" i="14"/>
  <c r="AL12" i="14"/>
  <c r="AO35" i="14"/>
  <c r="AP15" i="14"/>
  <c r="AP46" i="14"/>
  <c r="AL39" i="14"/>
  <c r="AN39" i="14"/>
  <c r="AM39" i="14"/>
  <c r="AP39" i="14"/>
  <c r="AO39" i="14"/>
  <c r="AL34" i="14"/>
  <c r="AM34" i="14"/>
  <c r="AN34" i="14"/>
  <c r="AP34" i="14"/>
  <c r="AO34" i="14"/>
  <c r="AO37" i="14"/>
  <c r="AN37" i="14"/>
  <c r="AM37" i="14"/>
  <c r="AL37" i="14"/>
  <c r="AN32" i="14"/>
  <c r="AO32" i="14"/>
  <c r="AM32" i="14"/>
  <c r="AL32" i="14"/>
  <c r="AP54" i="14"/>
  <c r="AN41" i="14"/>
  <c r="AM41" i="14"/>
  <c r="AL41" i="14"/>
  <c r="AO41" i="14"/>
  <c r="AQ20" i="14"/>
  <c r="AQ46" i="14"/>
  <c r="AU10" i="14"/>
  <c r="AT16" i="21" l="1"/>
  <c r="AO6" i="21"/>
  <c r="AN6" i="21"/>
  <c r="AM6" i="21"/>
  <c r="AL6" i="21"/>
  <c r="AU16" i="21"/>
  <c r="AV16" i="21"/>
  <c r="AT17" i="21"/>
  <c r="AT15" i="21"/>
  <c r="AU17" i="21"/>
  <c r="AP6" i="21"/>
  <c r="AU15" i="21"/>
  <c r="AV15" i="21"/>
  <c r="AV17" i="21"/>
  <c r="AU17" i="20"/>
  <c r="AT17" i="20"/>
  <c r="AN6" i="20"/>
  <c r="AO6" i="20"/>
  <c r="AM6" i="20"/>
  <c r="AV17" i="20"/>
  <c r="AL6" i="20"/>
  <c r="AT15" i="20"/>
  <c r="AV16" i="20"/>
  <c r="AU16" i="20"/>
  <c r="AT16" i="20"/>
  <c r="AP6" i="20"/>
  <c r="AV15" i="20"/>
  <c r="AU15" i="20"/>
  <c r="AO6" i="19"/>
  <c r="AN6" i="19"/>
  <c r="AT17" i="19"/>
  <c r="AM6" i="19"/>
  <c r="AL6" i="19"/>
  <c r="AV16" i="19"/>
  <c r="AT16" i="19"/>
  <c r="AT15" i="19"/>
  <c r="AV15" i="19"/>
  <c r="AV17" i="19"/>
  <c r="AU17" i="19"/>
  <c r="AU16" i="19"/>
  <c r="AU15" i="19"/>
  <c r="AP6" i="19"/>
  <c r="AQ6" i="19"/>
  <c r="AV15" i="18"/>
  <c r="AU15" i="18"/>
  <c r="AL6" i="18"/>
  <c r="AT15" i="18"/>
  <c r="AM6" i="18"/>
  <c r="AO6" i="18"/>
  <c r="AN6" i="18"/>
  <c r="AT17" i="18"/>
  <c r="AU16" i="18"/>
  <c r="AV16" i="18"/>
  <c r="AU17" i="18"/>
  <c r="AT16" i="18"/>
  <c r="AP6" i="18"/>
  <c r="AV17" i="18"/>
  <c r="AO6" i="16"/>
  <c r="AN6" i="16"/>
  <c r="AV17" i="16"/>
  <c r="AM6" i="16"/>
  <c r="AU17" i="16"/>
  <c r="AL6" i="16"/>
  <c r="AV16" i="16"/>
  <c r="AU16" i="16"/>
  <c r="AT16" i="16"/>
  <c r="AV15" i="16"/>
  <c r="AT17" i="16"/>
  <c r="AU15" i="16"/>
  <c r="AP6" i="16"/>
  <c r="AT15" i="16"/>
  <c r="AL8" i="14"/>
  <c r="AO8" i="14"/>
  <c r="AN8" i="14"/>
  <c r="AM8" i="14"/>
  <c r="AV15" i="14"/>
  <c r="AT17" i="14"/>
  <c r="AV16" i="14"/>
  <c r="AT16" i="14"/>
  <c r="AU16" i="14"/>
  <c r="AV17" i="14"/>
  <c r="AU17" i="14"/>
  <c r="AU15" i="14"/>
  <c r="AP8" i="14"/>
  <c r="AT15" i="14"/>
  <c r="AQ8" i="14"/>
  <c r="Z57" i="1" l="1"/>
  <c r="Y57" i="1"/>
  <c r="X57" i="1"/>
  <c r="W57" i="1"/>
  <c r="V57" i="1"/>
  <c r="U57" i="1"/>
  <c r="T57" i="1"/>
  <c r="Z56" i="1"/>
  <c r="Y56" i="1"/>
  <c r="X56" i="1"/>
  <c r="W56" i="1"/>
  <c r="V56" i="1"/>
  <c r="U56" i="1"/>
  <c r="T56" i="1"/>
  <c r="AH55" i="1"/>
  <c r="AK55" i="1" s="1"/>
  <c r="AB55" i="1"/>
  <c r="AA55" i="1"/>
  <c r="O55" i="1"/>
  <c r="M55" i="1"/>
  <c r="E55" i="1"/>
  <c r="G55" i="1" s="1"/>
  <c r="D55" i="1"/>
  <c r="A55" i="1"/>
  <c r="AB54" i="1"/>
  <c r="AE54" i="1" s="1"/>
  <c r="AA54" i="1"/>
  <c r="O54" i="1"/>
  <c r="M54" i="1"/>
  <c r="H54" i="1"/>
  <c r="E54" i="1"/>
  <c r="D54" i="1"/>
  <c r="A54" i="1"/>
  <c r="AF53" i="1"/>
  <c r="AB53" i="1"/>
  <c r="AE53" i="1" s="1"/>
  <c r="AA53" i="1"/>
  <c r="O53" i="1"/>
  <c r="M53" i="1"/>
  <c r="H53" i="1"/>
  <c r="G53" i="1"/>
  <c r="F53" i="1"/>
  <c r="E53" i="1"/>
  <c r="D53" i="1"/>
  <c r="A53" i="1"/>
  <c r="AF52" i="1"/>
  <c r="AE52" i="1"/>
  <c r="AD52" i="1"/>
  <c r="AB52" i="1"/>
  <c r="AA52" i="1"/>
  <c r="O52" i="1"/>
  <c r="M52" i="1"/>
  <c r="E52" i="1"/>
  <c r="D52" i="1"/>
  <c r="A52" i="1"/>
  <c r="AK51" i="1"/>
  <c r="AB51" i="1"/>
  <c r="AA51" i="1"/>
  <c r="O51" i="1"/>
  <c r="M51" i="1"/>
  <c r="E51" i="1"/>
  <c r="G51" i="1" s="1"/>
  <c r="D51" i="1"/>
  <c r="A51" i="1"/>
  <c r="AB50" i="1"/>
  <c r="AF50" i="1" s="1"/>
  <c r="AA50" i="1"/>
  <c r="O50" i="1"/>
  <c r="M50" i="1"/>
  <c r="H50" i="1"/>
  <c r="F50" i="1"/>
  <c r="E50" i="1"/>
  <c r="G50" i="1" s="1"/>
  <c r="D50" i="1"/>
  <c r="A50" i="1"/>
  <c r="AK49" i="1"/>
  <c r="AB49" i="1"/>
  <c r="AD49" i="1" s="1"/>
  <c r="AA49" i="1"/>
  <c r="O49" i="1"/>
  <c r="M49" i="1"/>
  <c r="H49" i="1"/>
  <c r="G49" i="1"/>
  <c r="F49" i="1"/>
  <c r="E49" i="1"/>
  <c r="D49" i="1"/>
  <c r="A49" i="1"/>
  <c r="AK48" i="1"/>
  <c r="AF48" i="1"/>
  <c r="AE48" i="1"/>
  <c r="AB48" i="1"/>
  <c r="AD48" i="1" s="1"/>
  <c r="AA48" i="1"/>
  <c r="O48" i="1"/>
  <c r="M48" i="1"/>
  <c r="E48" i="1"/>
  <c r="D48" i="1"/>
  <c r="A48" i="1"/>
  <c r="AF47" i="1"/>
  <c r="AE47" i="1"/>
  <c r="AD47" i="1"/>
  <c r="AB47" i="1"/>
  <c r="AA47" i="1"/>
  <c r="O47" i="1"/>
  <c r="M47" i="1"/>
  <c r="H47" i="1"/>
  <c r="F47" i="1"/>
  <c r="E47" i="1"/>
  <c r="G47" i="1" s="1"/>
  <c r="D47" i="1"/>
  <c r="A47" i="1"/>
  <c r="AB46" i="1"/>
  <c r="AF46" i="1" s="1"/>
  <c r="AA46" i="1"/>
  <c r="O46" i="1"/>
  <c r="M46" i="1"/>
  <c r="F46" i="1"/>
  <c r="E46" i="1"/>
  <c r="H46" i="1" s="1"/>
  <c r="D46" i="1"/>
  <c r="A46" i="1"/>
  <c r="AK45" i="1"/>
  <c r="AB45" i="1"/>
  <c r="AD45" i="1" s="1"/>
  <c r="AA45" i="1"/>
  <c r="O45" i="1"/>
  <c r="M45" i="1"/>
  <c r="H45" i="1"/>
  <c r="G45" i="1"/>
  <c r="E45" i="1"/>
  <c r="F45" i="1" s="1"/>
  <c r="D45" i="1"/>
  <c r="A45" i="1"/>
  <c r="AK44" i="1"/>
  <c r="AF44" i="1"/>
  <c r="AE44" i="1"/>
  <c r="AB44" i="1"/>
  <c r="AD44" i="1" s="1"/>
  <c r="AA44" i="1"/>
  <c r="O44" i="1"/>
  <c r="M44" i="1"/>
  <c r="E44" i="1"/>
  <c r="D44" i="1"/>
  <c r="A44" i="1"/>
  <c r="AF43" i="1"/>
  <c r="AE43" i="1"/>
  <c r="AD43" i="1"/>
  <c r="AB43" i="1"/>
  <c r="AA43" i="1"/>
  <c r="AK43" i="1" s="1"/>
  <c r="O43" i="1"/>
  <c r="M43" i="1"/>
  <c r="H43" i="1"/>
  <c r="F43" i="1"/>
  <c r="E43" i="1"/>
  <c r="G43" i="1" s="1"/>
  <c r="D43" i="1"/>
  <c r="A43" i="1"/>
  <c r="AK42" i="1"/>
  <c r="AH42" i="1"/>
  <c r="AB42" i="1"/>
  <c r="AA42" i="1"/>
  <c r="O42" i="1"/>
  <c r="M42" i="1"/>
  <c r="E42" i="1"/>
  <c r="G42" i="1" s="1"/>
  <c r="D42" i="1"/>
  <c r="A42" i="1"/>
  <c r="AB41" i="1"/>
  <c r="AF41" i="1" s="1"/>
  <c r="AA41" i="1"/>
  <c r="O41" i="1"/>
  <c r="M41" i="1"/>
  <c r="F41" i="1"/>
  <c r="E41" i="1"/>
  <c r="H41" i="1" s="1"/>
  <c r="D41" i="1"/>
  <c r="A41" i="1"/>
  <c r="AH40" i="1"/>
  <c r="AK40" i="1" s="1"/>
  <c r="AB40" i="1"/>
  <c r="AE40" i="1" s="1"/>
  <c r="AA40" i="1"/>
  <c r="O40" i="1"/>
  <c r="M40" i="1"/>
  <c r="H40" i="1"/>
  <c r="E40" i="1"/>
  <c r="G40" i="1" s="1"/>
  <c r="D40" i="1"/>
  <c r="A40" i="1"/>
  <c r="AF39" i="1"/>
  <c r="AB39" i="1"/>
  <c r="AE39" i="1" s="1"/>
  <c r="AA39" i="1"/>
  <c r="O39" i="1"/>
  <c r="M39" i="1"/>
  <c r="H39" i="1"/>
  <c r="G39" i="1"/>
  <c r="F39" i="1"/>
  <c r="E39" i="1"/>
  <c r="D39" i="1"/>
  <c r="A39" i="1"/>
  <c r="AF38" i="1"/>
  <c r="AE38" i="1"/>
  <c r="AD38" i="1"/>
  <c r="AB38" i="1"/>
  <c r="AA38" i="1"/>
  <c r="O38" i="1"/>
  <c r="M38" i="1"/>
  <c r="E38" i="1"/>
  <c r="D38" i="1"/>
  <c r="A38" i="1"/>
  <c r="AK37" i="1"/>
  <c r="AH37" i="1"/>
  <c r="AF37" i="1"/>
  <c r="AE37" i="1"/>
  <c r="AD37" i="1"/>
  <c r="AB37" i="1"/>
  <c r="AA37" i="1"/>
  <c r="O37" i="1"/>
  <c r="M37" i="1"/>
  <c r="H37" i="1"/>
  <c r="F37" i="1"/>
  <c r="E37" i="1"/>
  <c r="G37" i="1" s="1"/>
  <c r="D37" i="1"/>
  <c r="A37" i="1"/>
  <c r="AK36" i="1"/>
  <c r="AB36" i="1"/>
  <c r="AA36" i="1"/>
  <c r="O36" i="1"/>
  <c r="M36" i="1"/>
  <c r="F36" i="1"/>
  <c r="E36" i="1"/>
  <c r="H36" i="1" s="1"/>
  <c r="D36" i="1"/>
  <c r="A36" i="1"/>
  <c r="AH35" i="1"/>
  <c r="AK35" i="1" s="1"/>
  <c r="AB35" i="1"/>
  <c r="AE35" i="1" s="1"/>
  <c r="AA35" i="1"/>
  <c r="O35" i="1"/>
  <c r="M35" i="1"/>
  <c r="H35" i="1"/>
  <c r="E35" i="1"/>
  <c r="D35" i="1"/>
  <c r="A35" i="1"/>
  <c r="AF34" i="1"/>
  <c r="AB34" i="1"/>
  <c r="AE34" i="1" s="1"/>
  <c r="AA34" i="1"/>
  <c r="O34" i="1"/>
  <c r="M34" i="1"/>
  <c r="H34" i="1"/>
  <c r="G34" i="1"/>
  <c r="F34" i="1"/>
  <c r="E34" i="1"/>
  <c r="D34" i="1"/>
  <c r="A34" i="1"/>
  <c r="AH33" i="1"/>
  <c r="AK33" i="1" s="1"/>
  <c r="AB33" i="1"/>
  <c r="AD33" i="1" s="1"/>
  <c r="AA33" i="1"/>
  <c r="O33" i="1"/>
  <c r="M33" i="1"/>
  <c r="E33" i="1"/>
  <c r="D33" i="1"/>
  <c r="A33" i="1"/>
  <c r="AF32" i="1"/>
  <c r="AE32" i="1"/>
  <c r="AD32" i="1"/>
  <c r="AB32" i="1"/>
  <c r="AA32" i="1"/>
  <c r="O32" i="1"/>
  <c r="M32" i="1"/>
  <c r="E32" i="1"/>
  <c r="D32" i="1"/>
  <c r="A32" i="1"/>
  <c r="AK31" i="1"/>
  <c r="AB31" i="1"/>
  <c r="AE31" i="1" s="1"/>
  <c r="AA31" i="1"/>
  <c r="O31" i="1"/>
  <c r="M31" i="1"/>
  <c r="E31" i="1"/>
  <c r="D31" i="1"/>
  <c r="A31" i="1"/>
  <c r="AB30" i="1"/>
  <c r="AA30" i="1"/>
  <c r="AK30" i="1" s="1"/>
  <c r="O30" i="1"/>
  <c r="M30" i="1"/>
  <c r="E30" i="1"/>
  <c r="D30" i="1"/>
  <c r="A30" i="1"/>
  <c r="AD29" i="1"/>
  <c r="AB29" i="1"/>
  <c r="AA29" i="1"/>
  <c r="O29" i="1"/>
  <c r="M29" i="1"/>
  <c r="H29" i="1"/>
  <c r="G29" i="1"/>
  <c r="E29" i="1"/>
  <c r="F29" i="1" s="1"/>
  <c r="D29" i="1"/>
  <c r="A29" i="1"/>
  <c r="AK28" i="1"/>
  <c r="AF28" i="1"/>
  <c r="AB28" i="1"/>
  <c r="AD28" i="1" s="1"/>
  <c r="AA28" i="1"/>
  <c r="O28" i="1"/>
  <c r="M28" i="1"/>
  <c r="H28" i="1"/>
  <c r="G28" i="1"/>
  <c r="E28" i="1"/>
  <c r="D28" i="1"/>
  <c r="A28" i="1"/>
  <c r="AF27" i="1"/>
  <c r="AE27" i="1"/>
  <c r="AD27" i="1"/>
  <c r="AB27" i="1"/>
  <c r="AA27" i="1"/>
  <c r="AK27" i="1" s="1"/>
  <c r="O27" i="1"/>
  <c r="M27" i="1"/>
  <c r="H27" i="1"/>
  <c r="E27" i="1"/>
  <c r="D27" i="1"/>
  <c r="A27" i="1"/>
  <c r="AF26" i="1"/>
  <c r="AE26" i="1"/>
  <c r="AD26" i="1"/>
  <c r="AB26" i="1"/>
  <c r="AA26" i="1"/>
  <c r="O26" i="1"/>
  <c r="M26" i="1"/>
  <c r="E26" i="1"/>
  <c r="D26" i="1"/>
  <c r="A26" i="1"/>
  <c r="AK25" i="1"/>
  <c r="AB25" i="1"/>
  <c r="AF25" i="1" s="1"/>
  <c r="AA25" i="1"/>
  <c r="O25" i="1"/>
  <c r="M25" i="1"/>
  <c r="H25" i="1"/>
  <c r="E25" i="1"/>
  <c r="F25" i="1" s="1"/>
  <c r="D25" i="1"/>
  <c r="A25" i="1"/>
  <c r="AK24" i="1"/>
  <c r="AE24" i="1"/>
  <c r="AB24" i="1"/>
  <c r="AF24" i="1" s="1"/>
  <c r="AA24" i="1"/>
  <c r="O24" i="1"/>
  <c r="M24" i="1"/>
  <c r="E24" i="1"/>
  <c r="D24" i="1"/>
  <c r="A24" i="1"/>
  <c r="AD23" i="1"/>
  <c r="AB23" i="1"/>
  <c r="AF23" i="1" s="1"/>
  <c r="AA23" i="1"/>
  <c r="O23" i="1"/>
  <c r="M23" i="1"/>
  <c r="E23" i="1"/>
  <c r="H23" i="1" s="1"/>
  <c r="D23" i="1"/>
  <c r="A23" i="1"/>
  <c r="AK22" i="1"/>
  <c r="AH22" i="1"/>
  <c r="AE22" i="1"/>
  <c r="AD22" i="1"/>
  <c r="AB22" i="1"/>
  <c r="AF22" i="1" s="1"/>
  <c r="AA22" i="1"/>
  <c r="O22" i="1"/>
  <c r="M22" i="1"/>
  <c r="H22" i="1"/>
  <c r="E22" i="1"/>
  <c r="G22" i="1" s="1"/>
  <c r="D22" i="1"/>
  <c r="A22" i="1"/>
  <c r="AF21" i="1"/>
  <c r="AB21" i="1"/>
  <c r="AE21" i="1" s="1"/>
  <c r="AA21" i="1"/>
  <c r="AC7" i="1" s="1"/>
  <c r="O21" i="1"/>
  <c r="M21" i="1"/>
  <c r="H21" i="1"/>
  <c r="G21" i="1"/>
  <c r="F21" i="1"/>
  <c r="E21" i="1"/>
  <c r="D21" i="1"/>
  <c r="A21" i="1"/>
  <c r="AF20" i="1"/>
  <c r="AE20" i="1"/>
  <c r="AD20" i="1"/>
  <c r="AB20" i="1"/>
  <c r="AA20" i="1"/>
  <c r="O20" i="1"/>
  <c r="M20" i="1"/>
  <c r="G20" i="1"/>
  <c r="E20" i="1"/>
  <c r="D20" i="1"/>
  <c r="A20" i="1"/>
  <c r="AK19" i="1"/>
  <c r="AE19" i="1"/>
  <c r="AB19" i="1"/>
  <c r="AF19" i="1" s="1"/>
  <c r="AA19" i="1"/>
  <c r="O19" i="1"/>
  <c r="M19" i="1"/>
  <c r="E19" i="1"/>
  <c r="D19" i="1"/>
  <c r="A19" i="1"/>
  <c r="AE18" i="1"/>
  <c r="AD18" i="1"/>
  <c r="AB18" i="1"/>
  <c r="AF18" i="1" s="1"/>
  <c r="AA18" i="1"/>
  <c r="O18" i="1"/>
  <c r="M18" i="1"/>
  <c r="H18" i="1"/>
  <c r="E18" i="1"/>
  <c r="G18" i="1" s="1"/>
  <c r="D18" i="1"/>
  <c r="A18" i="1"/>
  <c r="AK17" i="1"/>
  <c r="AH17" i="1"/>
  <c r="AF17" i="1"/>
  <c r="AD17" i="1"/>
  <c r="AB17" i="1"/>
  <c r="AE17" i="1" s="1"/>
  <c r="AA17" i="1"/>
  <c r="O17" i="1"/>
  <c r="M17" i="1"/>
  <c r="H17" i="1"/>
  <c r="G17" i="1"/>
  <c r="F17" i="1"/>
  <c r="E17" i="1"/>
  <c r="D17" i="1"/>
  <c r="A17" i="1"/>
  <c r="AF16" i="1"/>
  <c r="AE16" i="1"/>
  <c r="AB16" i="1"/>
  <c r="AD16" i="1" s="1"/>
  <c r="AA16" i="1"/>
  <c r="O16" i="1"/>
  <c r="M16" i="1"/>
  <c r="H16" i="1"/>
  <c r="E16" i="1"/>
  <c r="D16" i="1"/>
  <c r="A16" i="1"/>
  <c r="AK15" i="1"/>
  <c r="AB15" i="1"/>
  <c r="AA15" i="1"/>
  <c r="O15" i="1"/>
  <c r="M15" i="1"/>
  <c r="H15" i="1"/>
  <c r="G15" i="1"/>
  <c r="F15" i="1"/>
  <c r="E15" i="1"/>
  <c r="D15" i="1"/>
  <c r="A15" i="1"/>
  <c r="AG14" i="1"/>
  <c r="AF14" i="1"/>
  <c r="AB14" i="1"/>
  <c r="AE14" i="1" s="1"/>
  <c r="AA14" i="1"/>
  <c r="O14" i="1"/>
  <c r="M14" i="1"/>
  <c r="G14" i="1"/>
  <c r="F14" i="1"/>
  <c r="E14" i="1"/>
  <c r="H14" i="1" s="1"/>
  <c r="D14" i="1"/>
  <c r="A14" i="1"/>
  <c r="AF13" i="1"/>
  <c r="AE13" i="1"/>
  <c r="AB13" i="1"/>
  <c r="AD13" i="1" s="1"/>
  <c r="AA13" i="1"/>
  <c r="O13" i="1"/>
  <c r="M13" i="1"/>
  <c r="H13" i="1"/>
  <c r="E13" i="1"/>
  <c r="D13" i="1"/>
  <c r="A13" i="1"/>
  <c r="AF12" i="1"/>
  <c r="AE12" i="1"/>
  <c r="AD12" i="1"/>
  <c r="AB12" i="1"/>
  <c r="AA12" i="1"/>
  <c r="O12" i="1"/>
  <c r="M12" i="1"/>
  <c r="G12" i="1"/>
  <c r="E12" i="1"/>
  <c r="D12" i="1"/>
  <c r="A12" i="1"/>
  <c r="AH11" i="1"/>
  <c r="AK11" i="1" s="1"/>
  <c r="AF11" i="1"/>
  <c r="AE11" i="1"/>
  <c r="AD11" i="1"/>
  <c r="AB11" i="1"/>
  <c r="AA11" i="1"/>
  <c r="O11" i="1"/>
  <c r="M11" i="1"/>
  <c r="G11" i="1"/>
  <c r="E11" i="1"/>
  <c r="D11" i="1"/>
  <c r="A11" i="1"/>
  <c r="AH10" i="1"/>
  <c r="AK10" i="1" s="1"/>
  <c r="AG10" i="1"/>
  <c r="AE10" i="1"/>
  <c r="AD10" i="1"/>
  <c r="AB10" i="1"/>
  <c r="AF10" i="1" s="1"/>
  <c r="AA10" i="1"/>
  <c r="O10" i="1"/>
  <c r="M10" i="1"/>
  <c r="G10" i="1"/>
  <c r="E10" i="1"/>
  <c r="D10" i="1"/>
  <c r="A10" i="1"/>
  <c r="AH9" i="1"/>
  <c r="AK9" i="1" s="1"/>
  <c r="AG9" i="1"/>
  <c r="AE9" i="1"/>
  <c r="AD9" i="1"/>
  <c r="AB9" i="1"/>
  <c r="AF9" i="1" s="1"/>
  <c r="AA9" i="1"/>
  <c r="O9" i="1"/>
  <c r="M9" i="1"/>
  <c r="G9" i="1"/>
  <c r="E9" i="1"/>
  <c r="D9" i="1"/>
  <c r="A9" i="1"/>
  <c r="AH8" i="1"/>
  <c r="AK8" i="1" s="1"/>
  <c r="AE8" i="1"/>
  <c r="AD8" i="1"/>
  <c r="AB8" i="1"/>
  <c r="AF8" i="1" s="1"/>
  <c r="AA8" i="1"/>
  <c r="O8" i="1"/>
  <c r="M8" i="1"/>
  <c r="G8" i="1"/>
  <c r="E8" i="1"/>
  <c r="D8" i="1"/>
  <c r="A8" i="1"/>
  <c r="AK7" i="1"/>
  <c r="AF7" i="1"/>
  <c r="AD7" i="1"/>
  <c r="AB7" i="1"/>
  <c r="AE7" i="1" s="1"/>
  <c r="AA7" i="1"/>
  <c r="O7" i="1"/>
  <c r="M7" i="1"/>
  <c r="H7" i="1"/>
  <c r="G7" i="1"/>
  <c r="F7" i="1"/>
  <c r="E7" i="1"/>
  <c r="D7" i="1"/>
  <c r="A7" i="1"/>
  <c r="AK6" i="1"/>
  <c r="AH6" i="1"/>
  <c r="AG6" i="1"/>
  <c r="AF6" i="1"/>
  <c r="AD6" i="1"/>
  <c r="AB6" i="1"/>
  <c r="AE6" i="1" s="1"/>
  <c r="AA6" i="1"/>
  <c r="O6" i="1"/>
  <c r="M6" i="1"/>
  <c r="H6" i="1"/>
  <c r="G6" i="1"/>
  <c r="F6" i="1"/>
  <c r="E6" i="1"/>
  <c r="D6" i="1"/>
  <c r="A6" i="1"/>
  <c r="AG31" i="1"/>
  <c r="AG34" i="1"/>
  <c r="AG28" i="1"/>
  <c r="AG42" i="1"/>
  <c r="AG13" i="1"/>
  <c r="AG49" i="1"/>
  <c r="P3" i="1"/>
  <c r="Q29" i="1" s="1"/>
  <c r="D2" i="1"/>
  <c r="AG11" i="1" l="1"/>
  <c r="AG12" i="1"/>
  <c r="AG20" i="1"/>
  <c r="P17" i="1"/>
  <c r="AG26" i="1"/>
  <c r="AG8" i="1"/>
  <c r="J11" i="1"/>
  <c r="P7" i="1"/>
  <c r="J9" i="1"/>
  <c r="AC11" i="1"/>
  <c r="Q12" i="1"/>
  <c r="S13" i="1"/>
  <c r="S16" i="1"/>
  <c r="AF36" i="1"/>
  <c r="AE36" i="1"/>
  <c r="AD36" i="1"/>
  <c r="I50" i="1"/>
  <c r="AU8" i="1"/>
  <c r="AU7" i="1"/>
  <c r="J10" i="1"/>
  <c r="AC12" i="1"/>
  <c r="AC13" i="1"/>
  <c r="AU6" i="1"/>
  <c r="AC14" i="1"/>
  <c r="AH14" i="1"/>
  <c r="AK14" i="1" s="1"/>
  <c r="AC16" i="1"/>
  <c r="J20" i="1"/>
  <c r="H26" i="1"/>
  <c r="J26" i="1"/>
  <c r="I26" i="1"/>
  <c r="G26" i="1"/>
  <c r="F26" i="1"/>
  <c r="H32" i="1"/>
  <c r="F32" i="1"/>
  <c r="J32" i="1"/>
  <c r="I32" i="1"/>
  <c r="G32" i="1"/>
  <c r="J24" i="1"/>
  <c r="I24" i="1"/>
  <c r="H24" i="1"/>
  <c r="G24" i="1"/>
  <c r="F24" i="1"/>
  <c r="AC29" i="1"/>
  <c r="Q55" i="1"/>
  <c r="Q51" i="1"/>
  <c r="P50" i="1"/>
  <c r="S47" i="1"/>
  <c r="P46" i="1"/>
  <c r="S43" i="1"/>
  <c r="Q42" i="1"/>
  <c r="P41" i="1"/>
  <c r="S37" i="1"/>
  <c r="P36" i="1"/>
  <c r="P55" i="1"/>
  <c r="J53" i="1"/>
  <c r="S52" i="1"/>
  <c r="P51" i="1"/>
  <c r="Q47" i="1"/>
  <c r="Q43" i="1"/>
  <c r="P42" i="1"/>
  <c r="J39" i="1"/>
  <c r="S38" i="1"/>
  <c r="Q37" i="1"/>
  <c r="J34" i="1"/>
  <c r="S32" i="1"/>
  <c r="P31" i="1"/>
  <c r="I53" i="1"/>
  <c r="Q52" i="1"/>
  <c r="J49" i="1"/>
  <c r="S48" i="1"/>
  <c r="P47" i="1"/>
  <c r="J45" i="1"/>
  <c r="S44" i="1"/>
  <c r="P43" i="1"/>
  <c r="I39" i="1"/>
  <c r="Q38" i="1"/>
  <c r="P37" i="1"/>
  <c r="I34" i="1"/>
  <c r="S33" i="1"/>
  <c r="S53" i="1"/>
  <c r="P52" i="1"/>
  <c r="I49" i="1"/>
  <c r="Q48" i="1"/>
  <c r="I45" i="1"/>
  <c r="Q44" i="1"/>
  <c r="J40" i="1"/>
  <c r="S39" i="1"/>
  <c r="P38" i="1"/>
  <c r="S34" i="1"/>
  <c r="Q33" i="1"/>
  <c r="P32" i="1"/>
  <c r="I54" i="1"/>
  <c r="Q53" i="1"/>
  <c r="J50" i="1"/>
  <c r="S49" i="1"/>
  <c r="P48" i="1"/>
  <c r="J46" i="1"/>
  <c r="S45" i="1"/>
  <c r="P44" i="1"/>
  <c r="J41" i="1"/>
  <c r="I40" i="1"/>
  <c r="Q39" i="1"/>
  <c r="Q54" i="1"/>
  <c r="S50" i="1"/>
  <c r="P49" i="1"/>
  <c r="S46" i="1"/>
  <c r="P45" i="1"/>
  <c r="S41" i="1"/>
  <c r="Q40" i="1"/>
  <c r="S36" i="1"/>
  <c r="Q35" i="1"/>
  <c r="Q30" i="1"/>
  <c r="P29" i="1"/>
  <c r="S26" i="1"/>
  <c r="P25" i="1"/>
  <c r="S55" i="1"/>
  <c r="P54" i="1"/>
  <c r="S51" i="1"/>
  <c r="Q50" i="1"/>
  <c r="Q46" i="1"/>
  <c r="S42" i="1"/>
  <c r="Q41" i="1"/>
  <c r="P40" i="1"/>
  <c r="Q36" i="1"/>
  <c r="P35" i="1"/>
  <c r="S31" i="1"/>
  <c r="P30" i="1"/>
  <c r="P34" i="1"/>
  <c r="I23" i="1"/>
  <c r="S22" i="1"/>
  <c r="P21" i="1"/>
  <c r="S18" i="1"/>
  <c r="Q15" i="1"/>
  <c r="P14" i="1"/>
  <c r="J51" i="1"/>
  <c r="J29" i="1"/>
  <c r="S27" i="1"/>
  <c r="S23" i="1"/>
  <c r="Q22" i="1"/>
  <c r="Q18" i="1"/>
  <c r="J17" i="1"/>
  <c r="P15" i="1"/>
  <c r="J7" i="1"/>
  <c r="J6" i="1"/>
  <c r="Q49" i="1"/>
  <c r="I46" i="1"/>
  <c r="P39" i="1"/>
  <c r="J36" i="1"/>
  <c r="P33" i="1"/>
  <c r="Q31" i="1"/>
  <c r="I29" i="1"/>
  <c r="Q27" i="1"/>
  <c r="S24" i="1"/>
  <c r="Q23" i="1"/>
  <c r="P22" i="1"/>
  <c r="S19" i="1"/>
  <c r="P18" i="1"/>
  <c r="I7" i="1"/>
  <c r="I6" i="1"/>
  <c r="S8" i="1"/>
  <c r="Q7" i="1"/>
  <c r="J55" i="1"/>
  <c r="P53" i="1"/>
  <c r="I41" i="1"/>
  <c r="I36" i="1"/>
  <c r="I35" i="1"/>
  <c r="I28" i="1"/>
  <c r="P27" i="1"/>
  <c r="Q24" i="1"/>
  <c r="P23" i="1"/>
  <c r="Q19" i="1"/>
  <c r="S17" i="1"/>
  <c r="S7" i="1"/>
  <c r="S6" i="1"/>
  <c r="S29" i="1"/>
  <c r="S28" i="1"/>
  <c r="Q26" i="1"/>
  <c r="P24" i="1"/>
  <c r="J21" i="1"/>
  <c r="S20" i="1"/>
  <c r="P19" i="1"/>
  <c r="Q17" i="1"/>
  <c r="J14" i="1"/>
  <c r="S12" i="1"/>
  <c r="S11" i="1"/>
  <c r="S10" i="1"/>
  <c r="S9" i="1"/>
  <c r="Q6" i="1"/>
  <c r="S54" i="1"/>
  <c r="Q45" i="1"/>
  <c r="P28" i="1"/>
  <c r="S25" i="1"/>
  <c r="S21" i="1"/>
  <c r="P20" i="1"/>
  <c r="Q16" i="1"/>
  <c r="I15" i="1"/>
  <c r="S14" i="1"/>
  <c r="Q13" i="1"/>
  <c r="P12" i="1"/>
  <c r="P11" i="1"/>
  <c r="P10" i="1"/>
  <c r="P9" i="1"/>
  <c r="P8" i="1"/>
  <c r="J42" i="1"/>
  <c r="S35" i="1"/>
  <c r="Q34" i="1"/>
  <c r="Q32" i="1"/>
  <c r="Q25" i="1"/>
  <c r="J23" i="1"/>
  <c r="I22" i="1"/>
  <c r="Q21" i="1"/>
  <c r="I18" i="1"/>
  <c r="P16" i="1"/>
  <c r="S15" i="1"/>
  <c r="Q14" i="1"/>
  <c r="P13" i="1"/>
  <c r="J12" i="1"/>
  <c r="J13" i="1"/>
  <c r="AF15" i="1"/>
  <c r="AE15" i="1"/>
  <c r="AD15" i="1"/>
  <c r="J16" i="1"/>
  <c r="I17" i="1"/>
  <c r="AC25" i="1"/>
  <c r="Q28" i="1"/>
  <c r="P6" i="1"/>
  <c r="Q8" i="1"/>
  <c r="S40" i="1"/>
  <c r="AC54" i="1"/>
  <c r="AC43" i="1"/>
  <c r="AC17" i="1"/>
  <c r="Q9" i="1"/>
  <c r="I14" i="1"/>
  <c r="AC18" i="1"/>
  <c r="J19" i="1"/>
  <c r="I19" i="1"/>
  <c r="H19" i="1"/>
  <c r="G19" i="1"/>
  <c r="F19" i="1"/>
  <c r="P26" i="1"/>
  <c r="J28" i="1"/>
  <c r="S30" i="1"/>
  <c r="J31" i="1"/>
  <c r="J15" i="1"/>
  <c r="Q20" i="1"/>
  <c r="I21" i="1"/>
  <c r="J35" i="1"/>
  <c r="AC45" i="1"/>
  <c r="AC21" i="1"/>
  <c r="AK21" i="1"/>
  <c r="AC9" i="1"/>
  <c r="Q10" i="1"/>
  <c r="AC6" i="1"/>
  <c r="J8" i="1"/>
  <c r="AC10" i="1"/>
  <c r="Q11" i="1"/>
  <c r="AC20" i="1"/>
  <c r="AC22" i="1"/>
  <c r="I27" i="1"/>
  <c r="J33" i="1"/>
  <c r="F13" i="1"/>
  <c r="F16" i="1"/>
  <c r="AC19" i="1"/>
  <c r="AG21" i="1"/>
  <c r="AC24" i="1"/>
  <c r="AG29" i="1"/>
  <c r="G31" i="1"/>
  <c r="AC31" i="1"/>
  <c r="F33" i="1"/>
  <c r="AE33" i="1"/>
  <c r="AC41" i="1"/>
  <c r="AH41" i="1"/>
  <c r="AK41" i="1" s="1"/>
  <c r="I52" i="1"/>
  <c r="AG33" i="1"/>
  <c r="AG39" i="1"/>
  <c r="AG40" i="1"/>
  <c r="AG46" i="1"/>
  <c r="AG47" i="1"/>
  <c r="AG30" i="1"/>
  <c r="F8" i="1"/>
  <c r="F9" i="1"/>
  <c r="F10" i="1"/>
  <c r="F11" i="1"/>
  <c r="F12" i="1"/>
  <c r="G13" i="1"/>
  <c r="G16" i="1"/>
  <c r="AG16" i="1"/>
  <c r="J18" i="1"/>
  <c r="AK18" i="1"/>
  <c r="AD19" i="1"/>
  <c r="F20" i="1"/>
  <c r="J22" i="1"/>
  <c r="AC23" i="1"/>
  <c r="AD24" i="1"/>
  <c r="G25" i="1"/>
  <c r="AC27" i="1"/>
  <c r="F28" i="1"/>
  <c r="AH29" i="1"/>
  <c r="AK29" i="1" s="1"/>
  <c r="AH32" i="1"/>
  <c r="AK32" i="1" s="1"/>
  <c r="AU15" i="1" s="1"/>
  <c r="AC32" i="1"/>
  <c r="AF33" i="1"/>
  <c r="AC34" i="1"/>
  <c r="AC35" i="1"/>
  <c r="AC36" i="1"/>
  <c r="I38" i="1"/>
  <c r="H38" i="1"/>
  <c r="G38" i="1"/>
  <c r="F38" i="1"/>
  <c r="J38" i="1"/>
  <c r="AC46" i="1"/>
  <c r="AK46" i="1"/>
  <c r="H8" i="1"/>
  <c r="H9" i="1"/>
  <c r="H10" i="1"/>
  <c r="H11" i="1"/>
  <c r="H12" i="1"/>
  <c r="I13" i="1"/>
  <c r="AU13" i="1"/>
  <c r="AC15" i="1"/>
  <c r="I16" i="1"/>
  <c r="AG17" i="1"/>
  <c r="H20" i="1"/>
  <c r="AE23" i="1"/>
  <c r="I25" i="1"/>
  <c r="G30" i="1"/>
  <c r="F30" i="1"/>
  <c r="AC40" i="1"/>
  <c r="AC48" i="1"/>
  <c r="AF51" i="1"/>
  <c r="AE51" i="1"/>
  <c r="AD51" i="1"/>
  <c r="AG55" i="1"/>
  <c r="AG38" i="1"/>
  <c r="AG48" i="1"/>
  <c r="AG54" i="1"/>
  <c r="AG35" i="1"/>
  <c r="I8" i="1"/>
  <c r="I11" i="1"/>
  <c r="I12" i="1"/>
  <c r="AU12" i="1"/>
  <c r="AK13" i="1"/>
  <c r="AK16" i="1"/>
  <c r="AG19" i="1"/>
  <c r="I20" i="1"/>
  <c r="F23" i="1"/>
  <c r="AG24" i="1"/>
  <c r="J25" i="1"/>
  <c r="AK26" i="1"/>
  <c r="J27" i="1"/>
  <c r="AC28" i="1"/>
  <c r="H30" i="1"/>
  <c r="AD30" i="1"/>
  <c r="AF30" i="1"/>
  <c r="J44" i="1"/>
  <c r="I44" i="1"/>
  <c r="H44" i="1"/>
  <c r="G44" i="1"/>
  <c r="F44" i="1"/>
  <c r="AG45" i="1"/>
  <c r="J54" i="1"/>
  <c r="AG7" i="1"/>
  <c r="I9" i="1"/>
  <c r="I10" i="1"/>
  <c r="AG51" i="1"/>
  <c r="AG37" i="1"/>
  <c r="AG52" i="1"/>
  <c r="AG44" i="1"/>
  <c r="AG53" i="1"/>
  <c r="AG50" i="1"/>
  <c r="AG41" i="1"/>
  <c r="AC55" i="1"/>
  <c r="AC51" i="1"/>
  <c r="AC42" i="1"/>
  <c r="AU11" i="1"/>
  <c r="AK12" i="1"/>
  <c r="AD14" i="1"/>
  <c r="F18" i="1"/>
  <c r="AK20" i="1"/>
  <c r="AD21" i="1"/>
  <c r="F22" i="1"/>
  <c r="G23" i="1"/>
  <c r="AG23" i="1"/>
  <c r="AD25" i="1"/>
  <c r="F27" i="1"/>
  <c r="AG27" i="1"/>
  <c r="AF29" i="1"/>
  <c r="AE29" i="1"/>
  <c r="I30" i="1"/>
  <c r="AC30" i="1"/>
  <c r="AF42" i="1"/>
  <c r="AE42" i="1"/>
  <c r="AD42" i="1"/>
  <c r="AC53" i="1"/>
  <c r="AG43" i="1"/>
  <c r="AG36" i="1"/>
  <c r="AC8" i="1"/>
  <c r="AG18" i="1"/>
  <c r="AG22" i="1"/>
  <c r="AH23" i="1"/>
  <c r="AK23" i="1" s="1"/>
  <c r="AE25" i="1"/>
  <c r="AC26" i="1"/>
  <c r="G27" i="1"/>
  <c r="AE28" i="1"/>
  <c r="J30" i="1"/>
  <c r="AE30" i="1"/>
  <c r="AG32" i="1"/>
  <c r="AC39" i="1"/>
  <c r="AC47" i="1"/>
  <c r="AC49" i="1"/>
  <c r="AC50" i="1"/>
  <c r="AH50" i="1"/>
  <c r="AK50" i="1" s="1"/>
  <c r="AG15" i="1"/>
  <c r="AG25" i="1"/>
  <c r="F31" i="1"/>
  <c r="I31" i="1"/>
  <c r="H31" i="1"/>
  <c r="AF31" i="1"/>
  <c r="AD31" i="1"/>
  <c r="I33" i="1"/>
  <c r="H33" i="1"/>
  <c r="G33" i="1"/>
  <c r="AC37" i="1"/>
  <c r="J48" i="1"/>
  <c r="I48" i="1"/>
  <c r="H48" i="1"/>
  <c r="G48" i="1"/>
  <c r="F48" i="1"/>
  <c r="AF55" i="1"/>
  <c r="AE55" i="1"/>
  <c r="AD55" i="1"/>
  <c r="AC33" i="1"/>
  <c r="AD34" i="1"/>
  <c r="F35" i="1"/>
  <c r="AF35" i="1"/>
  <c r="G36" i="1"/>
  <c r="I37" i="1"/>
  <c r="AK38" i="1"/>
  <c r="AD39" i="1"/>
  <c r="F40" i="1"/>
  <c r="AF40" i="1"/>
  <c r="G41" i="1"/>
  <c r="H42" i="1"/>
  <c r="I43" i="1"/>
  <c r="AC44" i="1"/>
  <c r="AE45" i="1"/>
  <c r="G46" i="1"/>
  <c r="I47" i="1"/>
  <c r="AE49" i="1"/>
  <c r="H51" i="1"/>
  <c r="J52" i="1"/>
  <c r="AK52" i="1"/>
  <c r="AD53" i="1"/>
  <c r="F54" i="1"/>
  <c r="AF54" i="1"/>
  <c r="H55" i="1"/>
  <c r="G35" i="1"/>
  <c r="J37" i="1"/>
  <c r="AC38" i="1"/>
  <c r="I42" i="1"/>
  <c r="J43" i="1"/>
  <c r="AF45" i="1"/>
  <c r="J47" i="1"/>
  <c r="AK47" i="1"/>
  <c r="AF49" i="1"/>
  <c r="I51" i="1"/>
  <c r="AC52" i="1"/>
  <c r="G54" i="1"/>
  <c r="I55" i="1"/>
  <c r="F52" i="1"/>
  <c r="AK54" i="1"/>
  <c r="AD41" i="1"/>
  <c r="AD46" i="1"/>
  <c r="AD50" i="1"/>
  <c r="G52" i="1"/>
  <c r="AK34" i="1"/>
  <c r="AD35" i="1"/>
  <c r="AK39" i="1"/>
  <c r="AD40" i="1"/>
  <c r="AE41" i="1"/>
  <c r="F42" i="1"/>
  <c r="AE46" i="1"/>
  <c r="AE50" i="1"/>
  <c r="F51" i="1"/>
  <c r="H52" i="1"/>
  <c r="AK53" i="1"/>
  <c r="AD54" i="1"/>
  <c r="F55" i="1"/>
  <c r="AU17" i="1" l="1"/>
  <c r="AV17" i="1"/>
  <c r="AU10" i="1"/>
  <c r="AV16" i="1"/>
  <c r="AT15" i="1"/>
  <c r="AV15" i="1"/>
  <c r="AU9" i="1"/>
  <c r="AU16" i="1"/>
  <c r="AT17" i="1"/>
  <c r="AT16" i="1"/>
  <c r="Z57" i="4" l="1"/>
  <c r="Y57" i="4"/>
  <c r="X57" i="4"/>
  <c r="W57" i="4"/>
  <c r="V57" i="4"/>
  <c r="U57" i="4"/>
  <c r="T57" i="4"/>
  <c r="Z56" i="4"/>
  <c r="Y56" i="4"/>
  <c r="X56" i="4"/>
  <c r="W56" i="4"/>
  <c r="V56" i="4"/>
  <c r="U56" i="4"/>
  <c r="T56" i="4"/>
  <c r="AJ55" i="4"/>
  <c r="AH55" i="4"/>
  <c r="AK55" i="4" s="1"/>
  <c r="AB55" i="4"/>
  <c r="AF55" i="4" s="1"/>
  <c r="AA55" i="4"/>
  <c r="AI55" i="4" s="1"/>
  <c r="O55" i="4"/>
  <c r="M55" i="4"/>
  <c r="K55" i="4"/>
  <c r="G55" i="4"/>
  <c r="E55" i="4"/>
  <c r="F55" i="4" s="1"/>
  <c r="D55" i="4"/>
  <c r="A55" i="4"/>
  <c r="AJ54" i="4"/>
  <c r="AF54" i="4"/>
  <c r="AE54" i="4"/>
  <c r="AB54" i="4"/>
  <c r="AD54" i="4" s="1"/>
  <c r="AA54" i="4"/>
  <c r="AK54" i="4" s="1"/>
  <c r="O54" i="4"/>
  <c r="M54" i="4"/>
  <c r="K54" i="4"/>
  <c r="E54" i="4"/>
  <c r="D54" i="4"/>
  <c r="A54" i="4"/>
  <c r="AL53" i="4"/>
  <c r="AJ53" i="4"/>
  <c r="AF53" i="4"/>
  <c r="AE53" i="4"/>
  <c r="AD53" i="4"/>
  <c r="AB53" i="4"/>
  <c r="AA53" i="4"/>
  <c r="AK53" i="4" s="1"/>
  <c r="O53" i="4"/>
  <c r="M53" i="4"/>
  <c r="K53" i="4"/>
  <c r="E53" i="4"/>
  <c r="D53" i="4"/>
  <c r="A53" i="4"/>
  <c r="AJ52" i="4"/>
  <c r="AE52" i="4"/>
  <c r="AD52" i="4"/>
  <c r="AB52" i="4"/>
  <c r="AF52" i="4" s="1"/>
  <c r="AA52" i="4"/>
  <c r="O52" i="4"/>
  <c r="M52" i="4"/>
  <c r="K52" i="4"/>
  <c r="E52" i="4"/>
  <c r="D52" i="4"/>
  <c r="A52" i="4"/>
  <c r="AJ51" i="4"/>
  <c r="AE51" i="4"/>
  <c r="AB51" i="4"/>
  <c r="AF51" i="4" s="1"/>
  <c r="AA51" i="4"/>
  <c r="O51" i="4"/>
  <c r="M51" i="4"/>
  <c r="K51" i="4"/>
  <c r="E51" i="4"/>
  <c r="D51" i="4"/>
  <c r="A51" i="4"/>
  <c r="AP50" i="4"/>
  <c r="AN50" i="4"/>
  <c r="AL50" i="4"/>
  <c r="AJ50" i="4"/>
  <c r="AH50" i="4"/>
  <c r="AK50" i="4" s="1"/>
  <c r="AD50" i="4"/>
  <c r="AB50" i="4"/>
  <c r="AE50" i="4" s="1"/>
  <c r="AA50" i="4"/>
  <c r="O50" i="4"/>
  <c r="M50" i="4"/>
  <c r="K50" i="4"/>
  <c r="H50" i="4"/>
  <c r="G50" i="4"/>
  <c r="F50" i="4"/>
  <c r="E50" i="4"/>
  <c r="D50" i="4"/>
  <c r="A50" i="4"/>
  <c r="AO49" i="4"/>
  <c r="AK49" i="4"/>
  <c r="AJ49" i="4"/>
  <c r="AI49" i="4"/>
  <c r="AQ49" i="4" s="1"/>
  <c r="AF49" i="4"/>
  <c r="AD49" i="4"/>
  <c r="AB49" i="4"/>
  <c r="AE49" i="4" s="1"/>
  <c r="AA49" i="4"/>
  <c r="O49" i="4"/>
  <c r="M49" i="4"/>
  <c r="K49" i="4"/>
  <c r="H49" i="4"/>
  <c r="F49" i="4"/>
  <c r="E49" i="4"/>
  <c r="D49" i="4"/>
  <c r="A49" i="4"/>
  <c r="AQ48" i="4"/>
  <c r="AO48" i="4"/>
  <c r="AK48" i="4"/>
  <c r="AJ48" i="4"/>
  <c r="AI48" i="4"/>
  <c r="AM48" i="4" s="1"/>
  <c r="AF48" i="4"/>
  <c r="AB48" i="4"/>
  <c r="AE48" i="4" s="1"/>
  <c r="AA48" i="4"/>
  <c r="AP48" i="4" s="1"/>
  <c r="O48" i="4"/>
  <c r="M48" i="4"/>
  <c r="K48" i="4"/>
  <c r="H48" i="4"/>
  <c r="F48" i="4"/>
  <c r="E48" i="4"/>
  <c r="D48" i="4"/>
  <c r="A48" i="4"/>
  <c r="AO47" i="4"/>
  <c r="AK47" i="4"/>
  <c r="AJ47" i="4"/>
  <c r="AI47" i="4"/>
  <c r="AD47" i="4"/>
  <c r="AB47" i="4"/>
  <c r="AE47" i="4" s="1"/>
  <c r="AA47" i="4"/>
  <c r="AP47" i="4" s="1"/>
  <c r="O47" i="4"/>
  <c r="M47" i="4"/>
  <c r="K47" i="4"/>
  <c r="H47" i="4"/>
  <c r="G47" i="4"/>
  <c r="F47" i="4"/>
  <c r="E47" i="4"/>
  <c r="D47" i="4"/>
  <c r="A47" i="4"/>
  <c r="AO46" i="4"/>
  <c r="AK46" i="4"/>
  <c r="AJ46" i="4"/>
  <c r="AI46" i="4"/>
  <c r="AQ46" i="4" s="1"/>
  <c r="AF46" i="4"/>
  <c r="AD46" i="4"/>
  <c r="AB46" i="4"/>
  <c r="AE46" i="4" s="1"/>
  <c r="AA46" i="4"/>
  <c r="O46" i="4"/>
  <c r="M46" i="4"/>
  <c r="K46" i="4"/>
  <c r="H46" i="4"/>
  <c r="G46" i="4"/>
  <c r="F46" i="4"/>
  <c r="E46" i="4"/>
  <c r="D46" i="4"/>
  <c r="A46" i="4"/>
  <c r="AK45" i="4"/>
  <c r="AJ45" i="4"/>
  <c r="AI45" i="4"/>
  <c r="AQ45" i="4" s="1"/>
  <c r="AD45" i="4"/>
  <c r="AB45" i="4"/>
  <c r="AE45" i="4" s="1"/>
  <c r="AA45" i="4"/>
  <c r="O45" i="4"/>
  <c r="M45" i="4"/>
  <c r="K45" i="4"/>
  <c r="H45" i="4"/>
  <c r="F45" i="4"/>
  <c r="E45" i="4"/>
  <c r="D45" i="4"/>
  <c r="A45" i="4"/>
  <c r="AQ44" i="4"/>
  <c r="AM44" i="4"/>
  <c r="AK44" i="4"/>
  <c r="AJ44" i="4"/>
  <c r="AI44" i="4"/>
  <c r="AF44" i="4"/>
  <c r="AB44" i="4"/>
  <c r="AE44" i="4" s="1"/>
  <c r="AA44" i="4"/>
  <c r="O44" i="4"/>
  <c r="M44" i="4"/>
  <c r="K44" i="4"/>
  <c r="H44" i="4"/>
  <c r="F44" i="4"/>
  <c r="E44" i="4"/>
  <c r="D44" i="4"/>
  <c r="A44" i="4"/>
  <c r="AO43" i="4"/>
  <c r="AK43" i="4"/>
  <c r="AJ43" i="4"/>
  <c r="AI43" i="4"/>
  <c r="AQ43" i="4" s="1"/>
  <c r="AF43" i="4"/>
  <c r="AB43" i="4"/>
  <c r="AE43" i="4" s="1"/>
  <c r="AA43" i="4"/>
  <c r="AP43" i="4" s="1"/>
  <c r="O43" i="4"/>
  <c r="M43" i="4"/>
  <c r="K43" i="4"/>
  <c r="H43" i="4"/>
  <c r="G43" i="4"/>
  <c r="F43" i="4"/>
  <c r="E43" i="4"/>
  <c r="D43" i="4"/>
  <c r="A43" i="4"/>
  <c r="AJ42" i="4"/>
  <c r="AI42" i="4"/>
  <c r="AE42" i="4"/>
  <c r="AB42" i="4"/>
  <c r="AF42" i="4" s="1"/>
  <c r="AA42" i="4"/>
  <c r="O42" i="4"/>
  <c r="M42" i="4"/>
  <c r="K42" i="4"/>
  <c r="G42" i="4"/>
  <c r="E42" i="4"/>
  <c r="D42" i="4"/>
  <c r="A42" i="4"/>
  <c r="AN41" i="4"/>
  <c r="AJ41" i="4"/>
  <c r="AH41" i="4"/>
  <c r="AK41" i="4" s="1"/>
  <c r="AB41" i="4"/>
  <c r="AA41" i="4"/>
  <c r="O41" i="4"/>
  <c r="M41" i="4"/>
  <c r="K41" i="4"/>
  <c r="H41" i="4"/>
  <c r="G41" i="4"/>
  <c r="F41" i="4"/>
  <c r="E41" i="4"/>
  <c r="D41" i="4"/>
  <c r="A41" i="4"/>
  <c r="AJ40" i="4"/>
  <c r="AF40" i="4"/>
  <c r="AE40" i="4"/>
  <c r="AB40" i="4"/>
  <c r="AD40" i="4" s="1"/>
  <c r="AA40" i="4"/>
  <c r="AI40" i="4" s="1"/>
  <c r="O40" i="4"/>
  <c r="M40" i="4"/>
  <c r="K40" i="4"/>
  <c r="E40" i="4"/>
  <c r="D40" i="4"/>
  <c r="A40" i="4"/>
  <c r="AJ39" i="4"/>
  <c r="AF39" i="4"/>
  <c r="AE39" i="4"/>
  <c r="AD39" i="4"/>
  <c r="AB39" i="4"/>
  <c r="AA39" i="4"/>
  <c r="O39" i="4"/>
  <c r="M39" i="4"/>
  <c r="K39" i="4"/>
  <c r="E39" i="4"/>
  <c r="D39" i="4"/>
  <c r="A39" i="4"/>
  <c r="AJ38" i="4"/>
  <c r="AE38" i="4"/>
  <c r="AB38" i="4"/>
  <c r="AF38" i="4" s="1"/>
  <c r="AA38" i="4"/>
  <c r="O38" i="4"/>
  <c r="M38" i="4"/>
  <c r="K38" i="4"/>
  <c r="G38" i="4"/>
  <c r="E38" i="4"/>
  <c r="D38" i="4"/>
  <c r="A38" i="4"/>
  <c r="AN37" i="4"/>
  <c r="AJ37" i="4"/>
  <c r="AH37" i="4"/>
  <c r="AK37" i="4" s="1"/>
  <c r="AB37" i="4"/>
  <c r="AA37" i="4"/>
  <c r="AI37" i="4" s="1"/>
  <c r="O37" i="4"/>
  <c r="M37" i="4"/>
  <c r="K37" i="4"/>
  <c r="H37" i="4"/>
  <c r="F37" i="4"/>
  <c r="E37" i="4"/>
  <c r="G37" i="4" s="1"/>
  <c r="D37" i="4"/>
  <c r="A37" i="4"/>
  <c r="AK36" i="4"/>
  <c r="AJ36" i="4"/>
  <c r="AI36" i="4"/>
  <c r="AQ36" i="4" s="1"/>
  <c r="AD36" i="4"/>
  <c r="AB36" i="4"/>
  <c r="AE36" i="4" s="1"/>
  <c r="AA36" i="4"/>
  <c r="O36" i="4"/>
  <c r="M36" i="4"/>
  <c r="K36" i="4"/>
  <c r="H36" i="4"/>
  <c r="G36" i="4"/>
  <c r="F36" i="4"/>
  <c r="E36" i="4"/>
  <c r="D36" i="4"/>
  <c r="A36" i="4"/>
  <c r="AJ35" i="4"/>
  <c r="AI35" i="4"/>
  <c r="AE35" i="4"/>
  <c r="AB35" i="4"/>
  <c r="AD35" i="4" s="1"/>
  <c r="AA35" i="4"/>
  <c r="O35" i="4"/>
  <c r="M35" i="4"/>
  <c r="K35" i="4"/>
  <c r="E35" i="4"/>
  <c r="D35" i="4"/>
  <c r="A35" i="4"/>
  <c r="AJ34" i="4"/>
  <c r="AF34" i="4"/>
  <c r="AE34" i="4"/>
  <c r="AD34" i="4"/>
  <c r="AB34" i="4"/>
  <c r="AA34" i="4"/>
  <c r="O34" i="4"/>
  <c r="M34" i="4"/>
  <c r="K34" i="4"/>
  <c r="E34" i="4"/>
  <c r="D34" i="4"/>
  <c r="A34" i="4"/>
  <c r="AP33" i="4"/>
  <c r="AN33" i="4"/>
  <c r="AL33" i="4"/>
  <c r="AJ33" i="4"/>
  <c r="AH33" i="4"/>
  <c r="AK33" i="4" s="1"/>
  <c r="AF33" i="4"/>
  <c r="AB33" i="4"/>
  <c r="AA33" i="4"/>
  <c r="AI33" i="4" s="1"/>
  <c r="AQ33" i="4" s="1"/>
  <c r="O33" i="4"/>
  <c r="M33" i="4"/>
  <c r="K33" i="4"/>
  <c r="H33" i="4"/>
  <c r="G33" i="4"/>
  <c r="F33" i="4"/>
  <c r="E33" i="4"/>
  <c r="D33" i="4"/>
  <c r="A33" i="4"/>
  <c r="AJ32" i="4"/>
  <c r="AI32" i="4"/>
  <c r="AF32" i="4"/>
  <c r="AE32" i="4"/>
  <c r="AB32" i="4"/>
  <c r="AD32" i="4" s="1"/>
  <c r="AA32" i="4"/>
  <c r="O32" i="4"/>
  <c r="M32" i="4"/>
  <c r="K32" i="4"/>
  <c r="E32" i="4"/>
  <c r="D32" i="4"/>
  <c r="A32" i="4"/>
  <c r="AJ31" i="4"/>
  <c r="AE31" i="4"/>
  <c r="AB31" i="4"/>
  <c r="AF31" i="4" s="1"/>
  <c r="AA31" i="4"/>
  <c r="O31" i="4"/>
  <c r="M31" i="4"/>
  <c r="K31" i="4"/>
  <c r="E31" i="4"/>
  <c r="D31" i="4"/>
  <c r="A31" i="4"/>
  <c r="AJ30" i="4"/>
  <c r="AE30" i="4"/>
  <c r="AB30" i="4"/>
  <c r="AD30" i="4" s="1"/>
  <c r="AA30" i="4"/>
  <c r="O30" i="4"/>
  <c r="M30" i="4"/>
  <c r="K30" i="4"/>
  <c r="G30" i="4"/>
  <c r="E30" i="4"/>
  <c r="D30" i="4"/>
  <c r="A30" i="4"/>
  <c r="AN29" i="4"/>
  <c r="AJ29" i="4"/>
  <c r="AH29" i="4"/>
  <c r="AK29" i="4" s="1"/>
  <c r="AB29" i="4"/>
  <c r="AA29" i="4"/>
  <c r="O29" i="4"/>
  <c r="M29" i="4"/>
  <c r="K29" i="4"/>
  <c r="H29" i="4"/>
  <c r="G29" i="4"/>
  <c r="F29" i="4"/>
  <c r="E29" i="4"/>
  <c r="D29" i="4"/>
  <c r="A29" i="4"/>
  <c r="AQ28" i="4"/>
  <c r="AM28" i="4"/>
  <c r="AK28" i="4"/>
  <c r="AO28" i="4" s="1"/>
  <c r="AJ28" i="4"/>
  <c r="AI28" i="4"/>
  <c r="AF28" i="4"/>
  <c r="AD28" i="4"/>
  <c r="AB28" i="4"/>
  <c r="AE28" i="4" s="1"/>
  <c r="AA28" i="4"/>
  <c r="O28" i="4"/>
  <c r="M28" i="4"/>
  <c r="K28" i="4"/>
  <c r="H28" i="4"/>
  <c r="G28" i="4"/>
  <c r="F28" i="4"/>
  <c r="E28" i="4"/>
  <c r="D28" i="4"/>
  <c r="A28" i="4"/>
  <c r="AK27" i="4"/>
  <c r="AN27" i="4" s="1"/>
  <c r="AJ27" i="4"/>
  <c r="AI27" i="4"/>
  <c r="AQ27" i="4" s="1"/>
  <c r="AB27" i="4"/>
  <c r="AA27" i="4"/>
  <c r="O27" i="4"/>
  <c r="M27" i="4"/>
  <c r="K27" i="4"/>
  <c r="E27" i="4"/>
  <c r="H27" i="4" s="1"/>
  <c r="D27" i="4"/>
  <c r="A27" i="4"/>
  <c r="AJ26" i="4"/>
  <c r="AF26" i="4"/>
  <c r="AD26" i="4"/>
  <c r="AB26" i="4"/>
  <c r="AE26" i="4" s="1"/>
  <c r="AA26" i="4"/>
  <c r="O26" i="4"/>
  <c r="M26" i="4"/>
  <c r="K26" i="4"/>
  <c r="H26" i="4"/>
  <c r="G26" i="4"/>
  <c r="F26" i="4"/>
  <c r="E26" i="4"/>
  <c r="D26" i="4"/>
  <c r="A26" i="4"/>
  <c r="AK25" i="4"/>
  <c r="AJ25" i="4"/>
  <c r="AI25" i="4"/>
  <c r="AQ25" i="4" s="1"/>
  <c r="AB25" i="4"/>
  <c r="AA25" i="4"/>
  <c r="O25" i="4"/>
  <c r="M25" i="4"/>
  <c r="K25" i="4"/>
  <c r="H25" i="4"/>
  <c r="G25" i="4"/>
  <c r="F25" i="4"/>
  <c r="E25" i="4"/>
  <c r="D25" i="4"/>
  <c r="A25" i="4"/>
  <c r="AQ24" i="4"/>
  <c r="AM24" i="4"/>
  <c r="AL24" i="4"/>
  <c r="AK24" i="4"/>
  <c r="AP24" i="4" s="1"/>
  <c r="AJ24" i="4"/>
  <c r="AI24" i="4"/>
  <c r="AO24" i="4" s="1"/>
  <c r="AF24" i="4"/>
  <c r="AD24" i="4"/>
  <c r="AB24" i="4"/>
  <c r="AE24" i="4" s="1"/>
  <c r="AA24" i="4"/>
  <c r="O24" i="4"/>
  <c r="M24" i="4"/>
  <c r="K24" i="4"/>
  <c r="E24" i="4"/>
  <c r="G24" i="4" s="1"/>
  <c r="D24" i="4"/>
  <c r="A24" i="4"/>
  <c r="AJ23" i="4"/>
  <c r="AI23" i="4"/>
  <c r="AG23" i="4"/>
  <c r="AB23" i="4"/>
  <c r="AA23" i="4"/>
  <c r="O23" i="4"/>
  <c r="M23" i="4"/>
  <c r="K23" i="4"/>
  <c r="E23" i="4"/>
  <c r="D23" i="4"/>
  <c r="A23" i="4"/>
  <c r="AJ22" i="4"/>
  <c r="AI22" i="4"/>
  <c r="AF22" i="4"/>
  <c r="AE22" i="4"/>
  <c r="AD22" i="4"/>
  <c r="AB22" i="4"/>
  <c r="AA22" i="4"/>
  <c r="O22" i="4"/>
  <c r="M22" i="4"/>
  <c r="K22" i="4"/>
  <c r="E22" i="4"/>
  <c r="G22" i="4" s="1"/>
  <c r="D22" i="4"/>
  <c r="A22" i="4"/>
  <c r="AK21" i="4"/>
  <c r="AP21" i="4" s="1"/>
  <c r="AJ21" i="4"/>
  <c r="AB21" i="4"/>
  <c r="AA21" i="4"/>
  <c r="AI21" i="4" s="1"/>
  <c r="O21" i="4"/>
  <c r="M21" i="4"/>
  <c r="K21" i="4"/>
  <c r="E21" i="4"/>
  <c r="D21" i="4"/>
  <c r="A21" i="4"/>
  <c r="AJ20" i="4"/>
  <c r="AE20" i="4"/>
  <c r="AB20" i="4"/>
  <c r="AD20" i="4" s="1"/>
  <c r="AA20" i="4"/>
  <c r="AC20" i="4" s="1"/>
  <c r="O20" i="4"/>
  <c r="M20" i="4"/>
  <c r="K20" i="4"/>
  <c r="H20" i="4"/>
  <c r="E20" i="4"/>
  <c r="D20" i="4"/>
  <c r="A20" i="4"/>
  <c r="AJ19" i="4"/>
  <c r="AF19" i="4"/>
  <c r="AE19" i="4"/>
  <c r="AB19" i="4"/>
  <c r="AD19" i="4" s="1"/>
  <c r="AA19" i="4"/>
  <c r="AC19" i="4" s="1"/>
  <c r="O19" i="4"/>
  <c r="M19" i="4"/>
  <c r="K19" i="4"/>
  <c r="G19" i="4"/>
  <c r="F19" i="4"/>
  <c r="E19" i="4"/>
  <c r="D19" i="4"/>
  <c r="A19" i="4"/>
  <c r="AJ18" i="4"/>
  <c r="AF18" i="4"/>
  <c r="AE18" i="4"/>
  <c r="AD18" i="4"/>
  <c r="AB18" i="4"/>
  <c r="AA18" i="4"/>
  <c r="O18" i="4"/>
  <c r="M18" i="4"/>
  <c r="K18" i="4"/>
  <c r="G18" i="4"/>
  <c r="E18" i="4"/>
  <c r="D18" i="4"/>
  <c r="A18" i="4"/>
  <c r="AS17" i="4"/>
  <c r="AJ17" i="4"/>
  <c r="AH17" i="4"/>
  <c r="AK17" i="4" s="1"/>
  <c r="AD17" i="4"/>
  <c r="AB17" i="4"/>
  <c r="AA17" i="4"/>
  <c r="O17" i="4"/>
  <c r="M17" i="4"/>
  <c r="K17" i="4"/>
  <c r="H17" i="4"/>
  <c r="G17" i="4"/>
  <c r="F17" i="4"/>
  <c r="E17" i="4"/>
  <c r="D17" i="4"/>
  <c r="A17" i="4"/>
  <c r="AS16" i="4"/>
  <c r="AJ16" i="4"/>
  <c r="AB16" i="4"/>
  <c r="AE16" i="4" s="1"/>
  <c r="AA16" i="4"/>
  <c r="AK16" i="4" s="1"/>
  <c r="O16" i="4"/>
  <c r="M16" i="4"/>
  <c r="K16" i="4"/>
  <c r="H16" i="4"/>
  <c r="F16" i="4"/>
  <c r="E16" i="4"/>
  <c r="G16" i="4" s="1"/>
  <c r="D16" i="4"/>
  <c r="A16" i="4"/>
  <c r="AS15" i="4"/>
  <c r="AQ15" i="4"/>
  <c r="AK15" i="4"/>
  <c r="AJ15" i="4"/>
  <c r="AI15" i="4"/>
  <c r="AO15" i="4" s="1"/>
  <c r="AD15" i="4"/>
  <c r="AB15" i="4"/>
  <c r="AE15" i="4" s="1"/>
  <c r="AA15" i="4"/>
  <c r="O15" i="4"/>
  <c r="M15" i="4"/>
  <c r="K15" i="4"/>
  <c r="H15" i="4"/>
  <c r="F15" i="4"/>
  <c r="E15" i="4"/>
  <c r="G15" i="4" s="1"/>
  <c r="D15" i="4"/>
  <c r="A15" i="4"/>
  <c r="AJ14" i="4"/>
  <c r="AI14" i="4"/>
  <c r="AE14" i="4"/>
  <c r="AD14" i="4"/>
  <c r="AB14" i="4"/>
  <c r="AF14" i="4" s="1"/>
  <c r="AA14" i="4"/>
  <c r="O14" i="4"/>
  <c r="M14" i="4"/>
  <c r="K14" i="4"/>
  <c r="G14" i="4"/>
  <c r="E14" i="4"/>
  <c r="D14" i="4"/>
  <c r="A14" i="4"/>
  <c r="AJ13" i="4"/>
  <c r="AI13" i="4"/>
  <c r="AB13" i="4"/>
  <c r="AE13" i="4" s="1"/>
  <c r="AA13" i="4"/>
  <c r="AK13" i="4" s="1"/>
  <c r="O13" i="4"/>
  <c r="M13" i="4"/>
  <c r="K13" i="4"/>
  <c r="H13" i="4"/>
  <c r="F13" i="4"/>
  <c r="E13" i="4"/>
  <c r="G13" i="4" s="1"/>
  <c r="D13" i="4"/>
  <c r="A13" i="4"/>
  <c r="AJ12" i="4"/>
  <c r="AI12" i="4"/>
  <c r="AG12" i="4"/>
  <c r="AE12" i="4"/>
  <c r="AB12" i="4"/>
  <c r="AF12" i="4" s="1"/>
  <c r="AA12" i="4"/>
  <c r="AC12" i="4" s="1"/>
  <c r="O12" i="4"/>
  <c r="M12" i="4"/>
  <c r="K12" i="4"/>
  <c r="E12" i="4"/>
  <c r="F12" i="4" s="1"/>
  <c r="D12" i="4"/>
  <c r="A12" i="4"/>
  <c r="AJ11" i="4"/>
  <c r="AB11" i="4"/>
  <c r="AF11" i="4" s="1"/>
  <c r="AA11" i="4"/>
  <c r="AI11" i="4" s="1"/>
  <c r="O11" i="4"/>
  <c r="M11" i="4"/>
  <c r="K11" i="4"/>
  <c r="H11" i="4"/>
  <c r="G11" i="4"/>
  <c r="E11" i="4"/>
  <c r="F11" i="4" s="1"/>
  <c r="D11" i="4"/>
  <c r="A11" i="4"/>
  <c r="AJ10" i="4"/>
  <c r="AI10" i="4"/>
  <c r="AH10" i="4"/>
  <c r="AK10" i="4" s="1"/>
  <c r="AG10" i="4"/>
  <c r="AE10" i="4"/>
  <c r="AB10" i="4"/>
  <c r="AF10" i="4" s="1"/>
  <c r="AA10" i="4"/>
  <c r="AC10" i="4" s="1"/>
  <c r="O10" i="4"/>
  <c r="M10" i="4"/>
  <c r="K10" i="4"/>
  <c r="E10" i="4"/>
  <c r="F10" i="4" s="1"/>
  <c r="D10" i="4"/>
  <c r="A10" i="4"/>
  <c r="AJ9" i="4"/>
  <c r="AB9" i="4"/>
  <c r="AD9" i="4" s="1"/>
  <c r="AA9" i="4"/>
  <c r="AI9" i="4" s="1"/>
  <c r="O9" i="4"/>
  <c r="M9" i="4"/>
  <c r="K9" i="4"/>
  <c r="E9" i="4"/>
  <c r="D9" i="4"/>
  <c r="A9" i="4"/>
  <c r="AU8" i="4"/>
  <c r="AJ8" i="4"/>
  <c r="AB8" i="4"/>
  <c r="AF8" i="4" s="1"/>
  <c r="AA8" i="4"/>
  <c r="AI8" i="4" s="1"/>
  <c r="O8" i="4"/>
  <c r="M8" i="4"/>
  <c r="K8" i="4"/>
  <c r="E8" i="4"/>
  <c r="D8" i="4"/>
  <c r="A8" i="4"/>
  <c r="AU7" i="4"/>
  <c r="AJ7" i="4"/>
  <c r="AB7" i="4"/>
  <c r="AF7" i="4" s="1"/>
  <c r="AA7" i="4"/>
  <c r="AI7" i="4" s="1"/>
  <c r="O7" i="4"/>
  <c r="M7" i="4"/>
  <c r="K7" i="4"/>
  <c r="E7" i="4"/>
  <c r="H7" i="4" s="1"/>
  <c r="D7" i="4"/>
  <c r="A7" i="4"/>
  <c r="AJ6" i="4"/>
  <c r="AB6" i="4"/>
  <c r="AE6" i="4" s="1"/>
  <c r="AA6" i="4"/>
  <c r="AU12" i="4" s="1"/>
  <c r="O6" i="4"/>
  <c r="M6" i="4"/>
  <c r="K6" i="4"/>
  <c r="E6" i="4"/>
  <c r="H6" i="4" s="1"/>
  <c r="D6" i="4"/>
  <c r="A6" i="4"/>
  <c r="Z5" i="4"/>
  <c r="Y5" i="4"/>
  <c r="AG21" i="4" s="1"/>
  <c r="X5" i="4"/>
  <c r="AG22" i="4" s="1"/>
  <c r="W5" i="4"/>
  <c r="AG42" i="4" s="1"/>
  <c r="V5" i="4"/>
  <c r="AG13" i="4" s="1"/>
  <c r="U5" i="4"/>
  <c r="AG14" i="4" s="1"/>
  <c r="T5" i="4"/>
  <c r="P3" i="4"/>
  <c r="J50" i="4" s="1"/>
  <c r="J7" i="4" l="1"/>
  <c r="S29" i="4"/>
  <c r="I8" i="4"/>
  <c r="I14" i="4"/>
  <c r="J8" i="4"/>
  <c r="I6" i="4"/>
  <c r="Q42" i="4"/>
  <c r="J6" i="4"/>
  <c r="I9" i="4"/>
  <c r="J9" i="4"/>
  <c r="I13" i="4"/>
  <c r="J17" i="4"/>
  <c r="I7" i="4"/>
  <c r="S37" i="4"/>
  <c r="AN13" i="4"/>
  <c r="AL13" i="4"/>
  <c r="AQ13" i="4"/>
  <c r="AM13" i="4"/>
  <c r="AO13" i="4"/>
  <c r="AN10" i="4"/>
  <c r="AM10" i="4"/>
  <c r="AO10" i="4"/>
  <c r="AL10" i="4"/>
  <c r="AQ10" i="4"/>
  <c r="AP10" i="4"/>
  <c r="AN16" i="4"/>
  <c r="AL16" i="4"/>
  <c r="AI6" i="4"/>
  <c r="H32" i="4"/>
  <c r="F32" i="4"/>
  <c r="J32" i="4"/>
  <c r="G32" i="4"/>
  <c r="AC9" i="4"/>
  <c r="I11" i="4"/>
  <c r="J13" i="4"/>
  <c r="AC13" i="4"/>
  <c r="J14" i="4"/>
  <c r="AF15" i="4"/>
  <c r="I16" i="4"/>
  <c r="AD16" i="4"/>
  <c r="AG17" i="4"/>
  <c r="Q18" i="4"/>
  <c r="I19" i="4"/>
  <c r="S20" i="4"/>
  <c r="AC24" i="4"/>
  <c r="J25" i="4"/>
  <c r="AG25" i="4"/>
  <c r="I32" i="4"/>
  <c r="P36" i="4"/>
  <c r="J40" i="4"/>
  <c r="H40" i="4"/>
  <c r="F40" i="4"/>
  <c r="I40" i="4"/>
  <c r="G40" i="4"/>
  <c r="J53" i="4"/>
  <c r="I53" i="4"/>
  <c r="H53" i="4"/>
  <c r="G53" i="4"/>
  <c r="F53" i="4"/>
  <c r="AC14" i="4"/>
  <c r="H22" i="4"/>
  <c r="F22" i="4"/>
  <c r="J22" i="4"/>
  <c r="AE25" i="4"/>
  <c r="AF25" i="4"/>
  <c r="AD25" i="4"/>
  <c r="AK26" i="4"/>
  <c r="AP26" i="4" s="1"/>
  <c r="AI26" i="4"/>
  <c r="AC26" i="4"/>
  <c r="AG43" i="4"/>
  <c r="AG36" i="4"/>
  <c r="AG31" i="4"/>
  <c r="AU6" i="4"/>
  <c r="AK7" i="4"/>
  <c r="AC7" i="4"/>
  <c r="Q10" i="4"/>
  <c r="AE29" i="4"/>
  <c r="AF29" i="4"/>
  <c r="AD29" i="4"/>
  <c r="AD6" i="4"/>
  <c r="AE9" i="4"/>
  <c r="G10" i="4"/>
  <c r="S10" i="4"/>
  <c r="AD11" i="4"/>
  <c r="G12" i="4"/>
  <c r="S12" i="4"/>
  <c r="AF13" i="4"/>
  <c r="AU13" i="4"/>
  <c r="P15" i="4"/>
  <c r="H18" i="4"/>
  <c r="F18" i="4"/>
  <c r="J18" i="4"/>
  <c r="J20" i="4"/>
  <c r="G20" i="4"/>
  <c r="F20" i="4"/>
  <c r="Q21" i="4"/>
  <c r="AL21" i="4"/>
  <c r="P23" i="4"/>
  <c r="G27" i="4"/>
  <c r="I27" i="4"/>
  <c r="F27" i="4"/>
  <c r="J27" i="4"/>
  <c r="AO55" i="4"/>
  <c r="AN55" i="4"/>
  <c r="AM55" i="4"/>
  <c r="AL55" i="4"/>
  <c r="AP55" i="4"/>
  <c r="AC6" i="4"/>
  <c r="Q12" i="4"/>
  <c r="AD13" i="4"/>
  <c r="AN17" i="4"/>
  <c r="AM17" i="4"/>
  <c r="AI18" i="4"/>
  <c r="AC18" i="4"/>
  <c r="AK18" i="4"/>
  <c r="AP18" i="4" s="1"/>
  <c r="AC52" i="4"/>
  <c r="AD7" i="4"/>
  <c r="AE8" i="4"/>
  <c r="AE7" i="4"/>
  <c r="P8" i="4"/>
  <c r="F9" i="4"/>
  <c r="AE11" i="4"/>
  <c r="H12" i="4"/>
  <c r="AK12" i="4"/>
  <c r="AQ12" i="4" s="1"/>
  <c r="S15" i="4"/>
  <c r="AP15" i="4"/>
  <c r="AN15" i="4"/>
  <c r="Q17" i="4"/>
  <c r="AL17" i="4"/>
  <c r="AG19" i="4"/>
  <c r="AQ21" i="4"/>
  <c r="AN21" i="4"/>
  <c r="Q23" i="4"/>
  <c r="AL25" i="4"/>
  <c r="AN25" i="4"/>
  <c r="AM25" i="4"/>
  <c r="Q34" i="4"/>
  <c r="AQ42" i="4"/>
  <c r="AG37" i="4"/>
  <c r="AG52" i="4"/>
  <c r="AG44" i="4"/>
  <c r="AG53" i="4"/>
  <c r="AG29" i="4"/>
  <c r="AG50" i="4"/>
  <c r="AG41" i="4"/>
  <c r="AG34" i="4"/>
  <c r="AG51" i="4"/>
  <c r="AG20" i="4"/>
  <c r="AG16" i="4"/>
  <c r="AC49" i="4"/>
  <c r="AC45" i="4"/>
  <c r="AC54" i="4"/>
  <c r="AC55" i="4"/>
  <c r="AC37" i="4"/>
  <c r="AC27" i="4"/>
  <c r="AC48" i="4"/>
  <c r="AC44" i="4"/>
  <c r="AC33" i="4"/>
  <c r="AC28" i="4"/>
  <c r="AC32" i="4"/>
  <c r="AC23" i="4"/>
  <c r="AC53" i="4"/>
  <c r="AC42" i="4"/>
  <c r="AC38" i="4"/>
  <c r="AC30" i="4"/>
  <c r="J34" i="4"/>
  <c r="H34" i="4"/>
  <c r="F34" i="4"/>
  <c r="I34" i="4"/>
  <c r="G34" i="4"/>
  <c r="AK51" i="4"/>
  <c r="AI51" i="4"/>
  <c r="AC51" i="4"/>
  <c r="AC8" i="4"/>
  <c r="AD8" i="4"/>
  <c r="J16" i="4"/>
  <c r="AF16" i="4"/>
  <c r="AK20" i="4"/>
  <c r="I22" i="4"/>
  <c r="AG33" i="4"/>
  <c r="AG45" i="4"/>
  <c r="AG46" i="4"/>
  <c r="AG24" i="4"/>
  <c r="AG15" i="4"/>
  <c r="AG40" i="4"/>
  <c r="AG39" i="4"/>
  <c r="F6" i="4"/>
  <c r="AF6" i="4"/>
  <c r="F7" i="4"/>
  <c r="P7" i="4"/>
  <c r="G8" i="4"/>
  <c r="Q8" i="4"/>
  <c r="G9" i="4"/>
  <c r="Q9" i="4"/>
  <c r="I10" i="4"/>
  <c r="AG11" i="4"/>
  <c r="AP11" i="4"/>
  <c r="I12" i="4"/>
  <c r="P13" i="4"/>
  <c r="Q14" i="4"/>
  <c r="AL15" i="4"/>
  <c r="S17" i="4"/>
  <c r="I18" i="4"/>
  <c r="P19" i="4"/>
  <c r="I20" i="4"/>
  <c r="F21" i="4"/>
  <c r="I21" i="4"/>
  <c r="H21" i="4"/>
  <c r="AF21" i="4"/>
  <c r="AD21" i="4"/>
  <c r="H23" i="4"/>
  <c r="J23" i="4"/>
  <c r="G23" i="4"/>
  <c r="P24" i="4"/>
  <c r="P25" i="4"/>
  <c r="AO25" i="4"/>
  <c r="S27" i="4"/>
  <c r="Q28" i="4"/>
  <c r="Q30" i="4"/>
  <c r="AP34" i="4"/>
  <c r="Q38" i="4"/>
  <c r="AQ40" i="4"/>
  <c r="AE41" i="4"/>
  <c r="AF41" i="4"/>
  <c r="AD41" i="4"/>
  <c r="AL45" i="4"/>
  <c r="AP45" i="4"/>
  <c r="AN45" i="4"/>
  <c r="AO45" i="4"/>
  <c r="AM45" i="4"/>
  <c r="J47" i="4"/>
  <c r="AG47" i="4"/>
  <c r="AG27" i="4"/>
  <c r="AG49" i="4"/>
  <c r="AG30" i="4"/>
  <c r="F8" i="4"/>
  <c r="P9" i="4"/>
  <c r="AF9" i="4"/>
  <c r="H10" i="4"/>
  <c r="P6" i="4"/>
  <c r="AG8" i="4"/>
  <c r="AG9" i="4"/>
  <c r="G6" i="4"/>
  <c r="Q6" i="4"/>
  <c r="AG6" i="4"/>
  <c r="G7" i="4"/>
  <c r="Q7" i="4"/>
  <c r="AG7" i="4"/>
  <c r="H8" i="4"/>
  <c r="S8" i="4"/>
  <c r="AH8" i="4"/>
  <c r="AK8" i="4" s="1"/>
  <c r="AP8" i="4" s="1"/>
  <c r="H9" i="4"/>
  <c r="S9" i="4"/>
  <c r="AH9" i="4"/>
  <c r="AK9" i="4" s="1"/>
  <c r="AP9" i="4" s="1"/>
  <c r="J10" i="4"/>
  <c r="Q11" i="4"/>
  <c r="AH11" i="4"/>
  <c r="AK11" i="4" s="1"/>
  <c r="J12" i="4"/>
  <c r="S13" i="4"/>
  <c r="F14" i="4"/>
  <c r="H14" i="4"/>
  <c r="AP14" i="4"/>
  <c r="AH14" i="4"/>
  <c r="AK14" i="4" s="1"/>
  <c r="AM15" i="4"/>
  <c r="P16" i="4"/>
  <c r="AC17" i="4"/>
  <c r="AP17" i="4"/>
  <c r="J19" i="4"/>
  <c r="Q19" i="4"/>
  <c r="AI20" i="4"/>
  <c r="G21" i="4"/>
  <c r="AC21" i="4"/>
  <c r="Q22" i="4"/>
  <c r="F23" i="4"/>
  <c r="AF23" i="4"/>
  <c r="AE23" i="4"/>
  <c r="S24" i="4"/>
  <c r="S25" i="4"/>
  <c r="I31" i="4"/>
  <c r="I24" i="4"/>
  <c r="F24" i="4"/>
  <c r="J24" i="4"/>
  <c r="H24" i="4"/>
  <c r="Q55" i="4"/>
  <c r="P55" i="4"/>
  <c r="S52" i="4"/>
  <c r="P51" i="4"/>
  <c r="Q47" i="4"/>
  <c r="Q43" i="4"/>
  <c r="P42" i="4"/>
  <c r="S38" i="4"/>
  <c r="Q37" i="4"/>
  <c r="S32" i="4"/>
  <c r="P31" i="4"/>
  <c r="Q27" i="4"/>
  <c r="S23" i="4"/>
  <c r="Q52" i="4"/>
  <c r="S53" i="4"/>
  <c r="P52" i="4"/>
  <c r="Q48" i="4"/>
  <c r="Q44" i="4"/>
  <c r="S39" i="4"/>
  <c r="P38" i="4"/>
  <c r="S34" i="4"/>
  <c r="Q33" i="4"/>
  <c r="P32" i="4"/>
  <c r="I29" i="4"/>
  <c r="Q53" i="4"/>
  <c r="S54" i="4"/>
  <c r="P53" i="4"/>
  <c r="Q49" i="4"/>
  <c r="I46" i="4"/>
  <c r="Q45" i="4"/>
  <c r="I41" i="4"/>
  <c r="S40" i="4"/>
  <c r="P39" i="4"/>
  <c r="I36" i="4"/>
  <c r="S35" i="4"/>
  <c r="P34" i="4"/>
  <c r="S30" i="4"/>
  <c r="Q29" i="4"/>
  <c r="Q54" i="4"/>
  <c r="S55" i="4"/>
  <c r="P54" i="4"/>
  <c r="S51" i="4"/>
  <c r="Q50" i="4"/>
  <c r="I47" i="4"/>
  <c r="Q46" i="4"/>
  <c r="I43" i="4"/>
  <c r="S42" i="4"/>
  <c r="Q41" i="4"/>
  <c r="P40" i="4"/>
  <c r="I37" i="4"/>
  <c r="Q36" i="4"/>
  <c r="P35" i="4"/>
  <c r="S31" i="4"/>
  <c r="P30" i="4"/>
  <c r="Q26" i="4"/>
  <c r="Q51" i="4"/>
  <c r="S49" i="4"/>
  <c r="S46" i="4"/>
  <c r="J44" i="4"/>
  <c r="S43" i="4"/>
  <c r="J33" i="4"/>
  <c r="S28" i="4"/>
  <c r="S26" i="4"/>
  <c r="I25" i="4"/>
  <c r="Q24" i="4"/>
  <c r="S22" i="4"/>
  <c r="P21" i="4"/>
  <c r="S18" i="4"/>
  <c r="Q15" i="4"/>
  <c r="P14" i="4"/>
  <c r="P49" i="4"/>
  <c r="P46" i="4"/>
  <c r="P43" i="4"/>
  <c r="S41" i="4"/>
  <c r="Q40" i="4"/>
  <c r="I39" i="4"/>
  <c r="S50" i="4"/>
  <c r="J48" i="4"/>
  <c r="S47" i="4"/>
  <c r="P41" i="4"/>
  <c r="P37" i="4"/>
  <c r="P29" i="4"/>
  <c r="P28" i="4"/>
  <c r="P27" i="4"/>
  <c r="Q25" i="4"/>
  <c r="P22" i="4"/>
  <c r="S19" i="4"/>
  <c r="P18" i="4"/>
  <c r="I17" i="4"/>
  <c r="P50" i="4"/>
  <c r="P47" i="4"/>
  <c r="J45" i="4"/>
  <c r="S44" i="4"/>
  <c r="I42" i="4"/>
  <c r="I38" i="4"/>
  <c r="J36" i="4"/>
  <c r="S33" i="4"/>
  <c r="Q32" i="4"/>
  <c r="I30" i="4"/>
  <c r="I52" i="4"/>
  <c r="I51" i="4"/>
  <c r="P44" i="4"/>
  <c r="P33" i="4"/>
  <c r="J49" i="4"/>
  <c r="S48" i="4"/>
  <c r="J46" i="4"/>
  <c r="J43" i="4"/>
  <c r="Q39" i="4"/>
  <c r="Q35" i="4"/>
  <c r="Q31" i="4"/>
  <c r="J26" i="4"/>
  <c r="Q20" i="4"/>
  <c r="P17" i="4"/>
  <c r="S16" i="4"/>
  <c r="P48" i="4"/>
  <c r="S45" i="4"/>
  <c r="J41" i="4"/>
  <c r="J37" i="4"/>
  <c r="S36" i="4"/>
  <c r="J29" i="4"/>
  <c r="J28" i="4"/>
  <c r="I26" i="4"/>
  <c r="S21" i="4"/>
  <c r="P20" i="4"/>
  <c r="Q16" i="4"/>
  <c r="S14" i="4"/>
  <c r="Q13" i="4"/>
  <c r="P12" i="4"/>
  <c r="P11" i="4"/>
  <c r="P10" i="4"/>
  <c r="J11" i="4"/>
  <c r="AC11" i="4"/>
  <c r="AO21" i="4"/>
  <c r="AM21" i="4"/>
  <c r="AL27" i="4"/>
  <c r="AM27" i="4"/>
  <c r="AO27" i="4"/>
  <c r="AE37" i="4"/>
  <c r="AF37" i="4"/>
  <c r="AD37" i="4"/>
  <c r="AG55" i="4"/>
  <c r="AG48" i="4"/>
  <c r="AG54" i="4"/>
  <c r="AG26" i="4"/>
  <c r="AG35" i="4"/>
  <c r="AG38" i="4"/>
  <c r="AG28" i="4"/>
  <c r="AG32" i="4"/>
  <c r="S6" i="4"/>
  <c r="AH6" i="4"/>
  <c r="S7" i="4"/>
  <c r="AD10" i="4"/>
  <c r="S11" i="4"/>
  <c r="AU11" i="4"/>
  <c r="AD12" i="4"/>
  <c r="AP13" i="4"/>
  <c r="J15" i="4"/>
  <c r="AC15" i="4"/>
  <c r="AC16" i="4"/>
  <c r="AI16" i="4"/>
  <c r="AQ16" i="4" s="1"/>
  <c r="AP16" i="4"/>
  <c r="AF17" i="4"/>
  <c r="AE17" i="4"/>
  <c r="AG18" i="4"/>
  <c r="AK19" i="4"/>
  <c r="AI19" i="4"/>
  <c r="J21" i="4"/>
  <c r="AE21" i="4"/>
  <c r="AH22" i="4"/>
  <c r="AK22" i="4" s="1"/>
  <c r="AC22" i="4"/>
  <c r="I23" i="4"/>
  <c r="AD23" i="4"/>
  <c r="AP25" i="4"/>
  <c r="P26" i="4"/>
  <c r="AF27" i="4"/>
  <c r="AE27" i="4"/>
  <c r="AD27" i="4"/>
  <c r="AE33" i="4"/>
  <c r="AD33" i="4"/>
  <c r="I35" i="4"/>
  <c r="AN36" i="4"/>
  <c r="AL36" i="4"/>
  <c r="AO36" i="4"/>
  <c r="AM36" i="4"/>
  <c r="P45" i="4"/>
  <c r="AC46" i="4"/>
  <c r="I15" i="4"/>
  <c r="AF20" i="4"/>
  <c r="AK30" i="4"/>
  <c r="AP30" i="4" s="1"/>
  <c r="AI30" i="4"/>
  <c r="AO33" i="4"/>
  <c r="AM33" i="4"/>
  <c r="AC34" i="4"/>
  <c r="AI38" i="4"/>
  <c r="AK38" i="4"/>
  <c r="AC40" i="4"/>
  <c r="AP42" i="4"/>
  <c r="AH42" i="4"/>
  <c r="AK42" i="4" s="1"/>
  <c r="I45" i="4"/>
  <c r="AF47" i="4"/>
  <c r="AN48" i="4"/>
  <c r="AL48" i="4"/>
  <c r="AF50" i="4"/>
  <c r="F51" i="4"/>
  <c r="J51" i="4"/>
  <c r="H51" i="4"/>
  <c r="J30" i="4"/>
  <c r="H30" i="4"/>
  <c r="F30" i="4"/>
  <c r="AC36" i="4"/>
  <c r="H38" i="4"/>
  <c r="F38" i="4"/>
  <c r="J38" i="4"/>
  <c r="F42" i="4"/>
  <c r="J42" i="4"/>
  <c r="H42" i="4"/>
  <c r="AD43" i="4"/>
  <c r="I48" i="4"/>
  <c r="G51" i="4"/>
  <c r="H52" i="4"/>
  <c r="G52" i="4"/>
  <c r="F52" i="4"/>
  <c r="J52" i="4"/>
  <c r="AN54" i="4"/>
  <c r="AL54" i="4"/>
  <c r="AM29" i="4"/>
  <c r="AK31" i="4"/>
  <c r="AI31" i="4"/>
  <c r="AQ31" i="4" s="1"/>
  <c r="AP31" i="4"/>
  <c r="I33" i="4"/>
  <c r="AH35" i="4"/>
  <c r="AK35" i="4" s="1"/>
  <c r="AO37" i="4"/>
  <c r="AM37" i="4"/>
  <c r="AK39" i="4"/>
  <c r="AI39" i="4"/>
  <c r="AQ39" i="4" s="1"/>
  <c r="AM41" i="4"/>
  <c r="AO41" i="4"/>
  <c r="AN44" i="4"/>
  <c r="AL44" i="4"/>
  <c r="F31" i="4"/>
  <c r="J31" i="4"/>
  <c r="H31" i="4"/>
  <c r="J35" i="4"/>
  <c r="H35" i="4"/>
  <c r="F35" i="4"/>
  <c r="J39" i="4"/>
  <c r="H39" i="4"/>
  <c r="F39" i="4"/>
  <c r="I44" i="4"/>
  <c r="AN47" i="4"/>
  <c r="AL47" i="4"/>
  <c r="I50" i="4"/>
  <c r="AN53" i="4"/>
  <c r="AI17" i="4"/>
  <c r="AQ17" i="4" s="1"/>
  <c r="H19" i="4"/>
  <c r="AH23" i="4"/>
  <c r="AK23" i="4" s="1"/>
  <c r="AP23" i="4" s="1"/>
  <c r="AN24" i="4"/>
  <c r="I28" i="4"/>
  <c r="AL29" i="4"/>
  <c r="G31" i="4"/>
  <c r="AC31" i="4"/>
  <c r="AP32" i="4"/>
  <c r="AH32" i="4"/>
  <c r="AK32" i="4" s="1"/>
  <c r="G35" i="4"/>
  <c r="AC35" i="4"/>
  <c r="AF36" i="4"/>
  <c r="AL37" i="4"/>
  <c r="G39" i="4"/>
  <c r="AC39" i="4"/>
  <c r="AP39" i="4"/>
  <c r="AL41" i="4"/>
  <c r="AP44" i="4"/>
  <c r="AO44" i="4"/>
  <c r="AF45" i="4"/>
  <c r="AM47" i="4"/>
  <c r="AD48" i="4"/>
  <c r="AN43" i="4"/>
  <c r="AL43" i="4"/>
  <c r="AN46" i="4"/>
  <c r="AL46" i="4"/>
  <c r="AL49" i="4"/>
  <c r="AP49" i="4"/>
  <c r="AN49" i="4"/>
  <c r="AC50" i="4"/>
  <c r="J54" i="4"/>
  <c r="I54" i="4"/>
  <c r="H54" i="4"/>
  <c r="G54" i="4"/>
  <c r="F54" i="4"/>
  <c r="AQ55" i="4"/>
  <c r="AC25" i="4"/>
  <c r="AP27" i="4"/>
  <c r="AP28" i="4"/>
  <c r="AN28" i="4"/>
  <c r="AL28" i="4"/>
  <c r="AC29" i="4"/>
  <c r="AP29" i="4"/>
  <c r="AK34" i="4"/>
  <c r="AI34" i="4"/>
  <c r="AQ37" i="4"/>
  <c r="AP37" i="4"/>
  <c r="AP40" i="4"/>
  <c r="AH40" i="4"/>
  <c r="AK40" i="4" s="1"/>
  <c r="AC41" i="4"/>
  <c r="AP41" i="4"/>
  <c r="AM43" i="4"/>
  <c r="AD44" i="4"/>
  <c r="AM46" i="4"/>
  <c r="AQ47" i="4"/>
  <c r="I49" i="4"/>
  <c r="AM49" i="4"/>
  <c r="AI52" i="4"/>
  <c r="AQ52" i="4" s="1"/>
  <c r="AP52" i="4"/>
  <c r="AK52" i="4"/>
  <c r="AF30" i="4"/>
  <c r="AF35" i="4"/>
  <c r="AP36" i="4"/>
  <c r="AP46" i="4"/>
  <c r="H55" i="4"/>
  <c r="AP54" i="4"/>
  <c r="I55" i="4"/>
  <c r="AD38" i="4"/>
  <c r="AI41" i="4"/>
  <c r="AQ41" i="4" s="1"/>
  <c r="AC43" i="4"/>
  <c r="G45" i="4"/>
  <c r="AC47" i="4"/>
  <c r="G49" i="4"/>
  <c r="AI50" i="4"/>
  <c r="AQ50" i="4" s="1"/>
  <c r="AI54" i="4"/>
  <c r="AQ54" i="4" s="1"/>
  <c r="J55" i="4"/>
  <c r="AP53" i="4"/>
  <c r="AI29" i="4"/>
  <c r="AQ29" i="4" s="1"/>
  <c r="AD31" i="4"/>
  <c r="AD42" i="4"/>
  <c r="G44" i="4"/>
  <c r="G48" i="4"/>
  <c r="AD51" i="4"/>
  <c r="AI53" i="4"/>
  <c r="AQ53" i="4" s="1"/>
  <c r="AD55" i="4"/>
  <c r="AE55" i="4"/>
  <c r="AR22" i="3"/>
  <c r="AR21" i="3"/>
  <c r="AR20" i="3"/>
  <c r="AR19" i="3"/>
  <c r="AR18" i="3"/>
  <c r="AQ22" i="3"/>
  <c r="AQ21" i="3"/>
  <c r="AQ20" i="3"/>
  <c r="AQ19" i="3"/>
  <c r="AQ18" i="3"/>
  <c r="AP21" i="3"/>
  <c r="AP19" i="3"/>
  <c r="AP18" i="3"/>
  <c r="AO21" i="3"/>
  <c r="AO19" i="3"/>
  <c r="AO18" i="3"/>
  <c r="AN23" i="3"/>
  <c r="AN22" i="3"/>
  <c r="AN21" i="3"/>
  <c r="AN20" i="3"/>
  <c r="AN19" i="3"/>
  <c r="AN18" i="3"/>
  <c r="AM23" i="3"/>
  <c r="AM22" i="3"/>
  <c r="AM21" i="3"/>
  <c r="AM20" i="3"/>
  <c r="AM19" i="3"/>
  <c r="AM18" i="3"/>
  <c r="AL21" i="3"/>
  <c r="AK21" i="3"/>
  <c r="AJ21" i="3"/>
  <c r="AJ20" i="3"/>
  <c r="AJ18" i="3"/>
  <c r="AI21" i="3"/>
  <c r="AI20" i="3"/>
  <c r="AI18" i="3"/>
  <c r="AH23" i="3"/>
  <c r="AH20" i="3"/>
  <c r="AG23" i="3"/>
  <c r="AG20" i="3"/>
  <c r="AF22" i="3"/>
  <c r="AF21" i="3"/>
  <c r="AF20" i="3"/>
  <c r="AF19" i="3"/>
  <c r="AF18" i="3"/>
  <c r="AE22" i="3"/>
  <c r="AE21" i="3"/>
  <c r="AE20" i="3"/>
  <c r="AE19" i="3"/>
  <c r="AE18" i="3"/>
  <c r="AD21" i="3"/>
  <c r="AD20" i="3"/>
  <c r="AC21" i="3"/>
  <c r="AC20" i="3"/>
  <c r="AB23" i="3"/>
  <c r="AB22" i="3"/>
  <c r="AB21" i="3"/>
  <c r="AB20" i="3"/>
  <c r="AB19" i="3"/>
  <c r="AA23" i="3"/>
  <c r="AA22" i="3"/>
  <c r="AA21" i="3"/>
  <c r="AA20" i="3"/>
  <c r="AA19" i="3"/>
  <c r="Z23" i="3"/>
  <c r="Z22" i="3"/>
  <c r="Z21" i="3"/>
  <c r="Z20" i="3"/>
  <c r="Z19" i="3"/>
  <c r="Z18" i="3"/>
  <c r="Y23" i="3"/>
  <c r="Y22" i="3"/>
  <c r="Y21" i="3"/>
  <c r="Y20" i="3"/>
  <c r="Y19" i="3"/>
  <c r="Y18" i="3"/>
  <c r="X21" i="3"/>
  <c r="X20" i="3"/>
  <c r="X19" i="3"/>
  <c r="X18" i="3"/>
  <c r="W21" i="3"/>
  <c r="W20" i="3"/>
  <c r="W19" i="3"/>
  <c r="W18" i="3"/>
  <c r="V23" i="3"/>
  <c r="V21" i="3"/>
  <c r="V20" i="3"/>
  <c r="V19" i="3"/>
  <c r="U23" i="3"/>
  <c r="U21" i="3"/>
  <c r="U20" i="3"/>
  <c r="U19" i="3"/>
  <c r="T23" i="3"/>
  <c r="T22" i="3"/>
  <c r="T21" i="3"/>
  <c r="T20" i="3"/>
  <c r="T19" i="3"/>
  <c r="T18" i="3"/>
  <c r="S23" i="3"/>
  <c r="S22" i="3"/>
  <c r="S21" i="3"/>
  <c r="S20" i="3"/>
  <c r="S19" i="3"/>
  <c r="S18" i="3"/>
  <c r="R23" i="3"/>
  <c r="R22" i="3"/>
  <c r="R20" i="3"/>
  <c r="R19" i="3"/>
  <c r="R18" i="3"/>
  <c r="Q23" i="3"/>
  <c r="Q22" i="3"/>
  <c r="Q21" i="3"/>
  <c r="Q20" i="3"/>
  <c r="Q19" i="3"/>
  <c r="Q18" i="3"/>
  <c r="P22" i="3"/>
  <c r="O22" i="3"/>
  <c r="P21" i="3"/>
  <c r="O21" i="3"/>
  <c r="P20" i="3"/>
  <c r="O20" i="3"/>
  <c r="P19" i="3"/>
  <c r="O19" i="3"/>
  <c r="P18" i="3"/>
  <c r="O18" i="3"/>
  <c r="M23" i="3"/>
  <c r="N22" i="3"/>
  <c r="M22" i="3"/>
  <c r="N21" i="3"/>
  <c r="M21" i="3"/>
  <c r="N20" i="3"/>
  <c r="M20" i="3"/>
  <c r="N19" i="3"/>
  <c r="M19" i="3"/>
  <c r="N18" i="3"/>
  <c r="M18" i="3"/>
  <c r="L21" i="3"/>
  <c r="K21" i="3"/>
  <c r="L20" i="3"/>
  <c r="K20" i="3"/>
  <c r="L19" i="3"/>
  <c r="K19" i="3"/>
  <c r="D22" i="3"/>
  <c r="J21" i="3"/>
  <c r="I21" i="3"/>
  <c r="J20" i="3"/>
  <c r="I20" i="3"/>
  <c r="H21" i="3"/>
  <c r="G21" i="3"/>
  <c r="H20" i="3"/>
  <c r="G20" i="3"/>
  <c r="R21" i="3" s="1"/>
  <c r="H19" i="3"/>
  <c r="G19" i="3"/>
  <c r="F23" i="3"/>
  <c r="E23" i="3"/>
  <c r="F21" i="3"/>
  <c r="E21" i="3"/>
  <c r="F20" i="3"/>
  <c r="E20" i="3"/>
  <c r="F19" i="3"/>
  <c r="E19" i="3"/>
  <c r="C22" i="3"/>
  <c r="D20" i="3"/>
  <c r="C20" i="3"/>
  <c r="D19" i="3"/>
  <c r="C19" i="3"/>
  <c r="H18" i="3"/>
  <c r="G18" i="3"/>
  <c r="F18" i="3"/>
  <c r="E18" i="3"/>
  <c r="P13" i="3"/>
  <c r="O13" i="3"/>
  <c r="P12" i="3"/>
  <c r="O12" i="3"/>
  <c r="P11" i="3"/>
  <c r="O11" i="3"/>
  <c r="P10" i="3"/>
  <c r="O10" i="3"/>
  <c r="P9" i="3"/>
  <c r="O9" i="3"/>
  <c r="P8" i="3"/>
  <c r="O8" i="3"/>
  <c r="N13" i="3"/>
  <c r="M13" i="3"/>
  <c r="N12" i="3"/>
  <c r="M12" i="3"/>
  <c r="N11" i="3"/>
  <c r="M11" i="3"/>
  <c r="N10" i="3"/>
  <c r="M10" i="3"/>
  <c r="N9" i="3"/>
  <c r="M9" i="3"/>
  <c r="N8" i="3"/>
  <c r="M8" i="3"/>
  <c r="L13" i="3"/>
  <c r="K13" i="3"/>
  <c r="L12" i="3"/>
  <c r="K12" i="3"/>
  <c r="L11" i="3"/>
  <c r="K11" i="3"/>
  <c r="L10" i="3"/>
  <c r="K10" i="3"/>
  <c r="L9" i="3"/>
  <c r="K9" i="3"/>
  <c r="L8" i="3"/>
  <c r="K8" i="3"/>
  <c r="J13" i="3"/>
  <c r="I13" i="3"/>
  <c r="J12" i="3"/>
  <c r="I12" i="3"/>
  <c r="J11" i="3"/>
  <c r="I11" i="3"/>
  <c r="J10" i="3"/>
  <c r="I10" i="3"/>
  <c r="J9" i="3"/>
  <c r="I9" i="3"/>
  <c r="J8" i="3"/>
  <c r="I8" i="3"/>
  <c r="H13" i="3"/>
  <c r="G13" i="3"/>
  <c r="H12" i="3"/>
  <c r="G12" i="3"/>
  <c r="H11" i="3"/>
  <c r="G11" i="3"/>
  <c r="H10" i="3"/>
  <c r="G10" i="3"/>
  <c r="H9" i="3"/>
  <c r="G9" i="3"/>
  <c r="H8" i="3"/>
  <c r="G8" i="3"/>
  <c r="F13" i="3"/>
  <c r="E13" i="3"/>
  <c r="F12" i="3"/>
  <c r="E12" i="3"/>
  <c r="F11" i="3"/>
  <c r="E11" i="3"/>
  <c r="F10" i="3"/>
  <c r="E10" i="3"/>
  <c r="F9" i="3"/>
  <c r="E9" i="3"/>
  <c r="F8" i="3"/>
  <c r="E8" i="3"/>
  <c r="D13" i="3"/>
  <c r="C13" i="3"/>
  <c r="D12" i="3"/>
  <c r="C12" i="3"/>
  <c r="D11" i="3"/>
  <c r="C11" i="3"/>
  <c r="D10" i="3"/>
  <c r="C10" i="3"/>
  <c r="D9" i="3"/>
  <c r="C9" i="3"/>
  <c r="D8" i="3"/>
  <c r="C8" i="3"/>
  <c r="B3" i="3"/>
  <c r="C3" i="3"/>
  <c r="D3" i="3"/>
  <c r="E3" i="3"/>
  <c r="F3" i="3"/>
  <c r="G3" i="3"/>
  <c r="H3" i="3"/>
  <c r="B4" i="3"/>
  <c r="C4" i="3"/>
  <c r="D4" i="3"/>
  <c r="E4" i="3"/>
  <c r="F4" i="3"/>
  <c r="G4" i="3"/>
  <c r="H4" i="3"/>
  <c r="C2" i="3"/>
  <c r="D2" i="3"/>
  <c r="E2" i="3"/>
  <c r="F2" i="3"/>
  <c r="G2" i="3"/>
  <c r="H2" i="3"/>
  <c r="B2" i="3"/>
  <c r="AN19" i="4" l="1"/>
  <c r="AM19" i="4"/>
  <c r="AO19" i="4"/>
  <c r="AL19" i="4"/>
  <c r="AP19" i="4"/>
  <c r="AN7" i="4"/>
  <c r="AO7" i="4"/>
  <c r="AM7" i="4"/>
  <c r="AL7" i="4"/>
  <c r="AL40" i="4"/>
  <c r="AN40" i="4"/>
  <c r="AO40" i="4"/>
  <c r="AM40" i="4"/>
  <c r="AN32" i="4"/>
  <c r="AL32" i="4"/>
  <c r="AO32" i="4"/>
  <c r="AQ32" i="4"/>
  <c r="AM32" i="4"/>
  <c r="AO39" i="4"/>
  <c r="AM39" i="4"/>
  <c r="AN39" i="4"/>
  <c r="AL39" i="4"/>
  <c r="AO31" i="4"/>
  <c r="AM31" i="4"/>
  <c r="AN31" i="4"/>
  <c r="AL31" i="4"/>
  <c r="AQ18" i="4"/>
  <c r="AM16" i="4"/>
  <c r="AL23" i="4"/>
  <c r="AO23" i="4"/>
  <c r="AN23" i="4"/>
  <c r="AQ23" i="4"/>
  <c r="AM23" i="4"/>
  <c r="AN22" i="4"/>
  <c r="AL22" i="4"/>
  <c r="AQ22" i="4"/>
  <c r="AM22" i="4"/>
  <c r="AO22" i="4"/>
  <c r="AO29" i="4"/>
  <c r="AN42" i="4"/>
  <c r="AL42" i="4"/>
  <c r="AO42" i="4"/>
  <c r="AM42" i="4"/>
  <c r="AP22" i="4"/>
  <c r="AN11" i="4"/>
  <c r="AL11" i="4"/>
  <c r="AO11" i="4"/>
  <c r="AM11" i="4"/>
  <c r="AO16" i="4"/>
  <c r="AQ11" i="4"/>
  <c r="AO38" i="4"/>
  <c r="AM38" i="4"/>
  <c r="AL38" i="4"/>
  <c r="AN38" i="4"/>
  <c r="AO51" i="4"/>
  <c r="AN51" i="4"/>
  <c r="AM51" i="4"/>
  <c r="AL51" i="4"/>
  <c r="AU9" i="4"/>
  <c r="AU10" i="4"/>
  <c r="AK6" i="4"/>
  <c r="AM53" i="4"/>
  <c r="AL35" i="4"/>
  <c r="AN35" i="4"/>
  <c r="AO35" i="4"/>
  <c r="AM35" i="4"/>
  <c r="AO54" i="4"/>
  <c r="AQ35" i="4"/>
  <c r="AO17" i="4"/>
  <c r="AQ9" i="4"/>
  <c r="AM20" i="4"/>
  <c r="AO20" i="4"/>
  <c r="AL20" i="4"/>
  <c r="AN20" i="4"/>
  <c r="AO18" i="4"/>
  <c r="AL18" i="4"/>
  <c r="AN18" i="4"/>
  <c r="AM18" i="4"/>
  <c r="AQ6" i="4"/>
  <c r="AQ38" i="4"/>
  <c r="AN8" i="4"/>
  <c r="AO8" i="4"/>
  <c r="AL8" i="4"/>
  <c r="AM8" i="4"/>
  <c r="AQ34" i="4"/>
  <c r="AP35" i="4"/>
  <c r="AO50" i="4"/>
  <c r="AQ30" i="4"/>
  <c r="AN14" i="4"/>
  <c r="AL14" i="4"/>
  <c r="AM14" i="4"/>
  <c r="AO14" i="4"/>
  <c r="AP7" i="4"/>
  <c r="AP51" i="4"/>
  <c r="AQ14" i="4"/>
  <c r="AN26" i="4"/>
  <c r="AO26" i="4"/>
  <c r="AM26" i="4"/>
  <c r="AL26" i="4"/>
  <c r="AO52" i="4"/>
  <c r="AN52" i="4"/>
  <c r="AM52" i="4"/>
  <c r="AL52" i="4"/>
  <c r="AO34" i="4"/>
  <c r="AM34" i="4"/>
  <c r="AL34" i="4"/>
  <c r="AN34" i="4"/>
  <c r="AO53" i="4"/>
  <c r="AM54" i="4"/>
  <c r="AM50" i="4"/>
  <c r="AP38" i="4"/>
  <c r="AM30" i="4"/>
  <c r="AO30" i="4"/>
  <c r="AL30" i="4"/>
  <c r="AN30" i="4"/>
  <c r="AQ19" i="4"/>
  <c r="AQ20" i="4"/>
  <c r="AN9" i="4"/>
  <c r="AM9" i="4"/>
  <c r="AL9" i="4"/>
  <c r="AO9" i="4"/>
  <c r="AP20" i="4"/>
  <c r="AQ51" i="4"/>
  <c r="AO12" i="4"/>
  <c r="AN12" i="4"/>
  <c r="AM12" i="4"/>
  <c r="AL12" i="4"/>
  <c r="AP12" i="4"/>
  <c r="AQ26" i="4"/>
  <c r="AQ7" i="4"/>
  <c r="AQ8" i="4"/>
  <c r="AT15" i="4" l="1"/>
  <c r="AO6" i="4"/>
  <c r="AM6" i="4"/>
  <c r="AN6" i="4"/>
  <c r="AU15" i="4"/>
  <c r="AT16" i="4"/>
  <c r="AU17" i="4"/>
  <c r="AV15" i="4"/>
  <c r="AL6" i="4"/>
  <c r="AU16" i="4"/>
  <c r="AT17" i="4"/>
  <c r="AV16" i="4"/>
  <c r="AP6" i="4"/>
  <c r="AV17" i="4"/>
  <c r="I23" i="3"/>
  <c r="C23" i="3"/>
  <c r="AQ23" i="3"/>
  <c r="AR23" i="3"/>
  <c r="AO23" i="3"/>
  <c r="AP23" i="3"/>
  <c r="AO22" i="3"/>
  <c r="AP22" i="3"/>
  <c r="AO20" i="3"/>
  <c r="AP20" i="3"/>
  <c r="AK23" i="3"/>
  <c r="AL23" i="3"/>
  <c r="AK22" i="3"/>
  <c r="AL22" i="3"/>
  <c r="AK20" i="3"/>
  <c r="AL20" i="3"/>
  <c r="AK19" i="3"/>
  <c r="AL19" i="3"/>
  <c r="AK18" i="3"/>
  <c r="AL18" i="3"/>
  <c r="AI23" i="3"/>
  <c r="AJ23" i="3"/>
  <c r="AI22" i="3"/>
  <c r="AJ22" i="3"/>
  <c r="AI19" i="3"/>
  <c r="AJ19" i="3"/>
  <c r="AH22" i="3"/>
  <c r="AG21" i="3"/>
  <c r="AH21" i="3"/>
  <c r="AG19" i="3"/>
  <c r="AH19" i="3"/>
  <c r="AG18" i="3"/>
  <c r="AH18" i="3"/>
  <c r="AG22" i="3"/>
  <c r="AF23" i="3"/>
  <c r="AE23" i="3"/>
  <c r="AD22" i="3"/>
  <c r="AC23" i="3"/>
  <c r="AD23" i="3"/>
  <c r="AC19" i="3"/>
  <c r="AD19" i="3"/>
  <c r="AD18" i="3"/>
  <c r="AC22" i="3"/>
  <c r="AC18" i="3"/>
  <c r="AA18" i="3"/>
  <c r="AB18" i="3"/>
  <c r="W23" i="3"/>
  <c r="X23" i="3"/>
  <c r="W22" i="3"/>
  <c r="X22" i="3"/>
  <c r="U22" i="3"/>
  <c r="V22" i="3"/>
  <c r="U18" i="3"/>
  <c r="V18" i="3"/>
  <c r="O23" i="3"/>
  <c r="P23" i="3"/>
  <c r="H23" i="3"/>
  <c r="K23" i="3"/>
  <c r="L23" i="3"/>
  <c r="K22" i="3"/>
  <c r="L22" i="3"/>
  <c r="K18" i="3"/>
  <c r="L18" i="3"/>
  <c r="I22" i="3"/>
  <c r="J22" i="3"/>
  <c r="I19" i="3"/>
  <c r="J19" i="3"/>
  <c r="I18" i="3"/>
  <c r="J18" i="3"/>
  <c r="G23" i="3"/>
  <c r="G22" i="3"/>
  <c r="H22" i="3"/>
  <c r="E22" i="3"/>
  <c r="F22" i="3"/>
  <c r="D23" i="3"/>
  <c r="C21" i="3"/>
  <c r="D21" i="3"/>
  <c r="C18" i="3"/>
  <c r="D18" i="3"/>
  <c r="J23" i="3" l="1"/>
  <c r="N23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1F0C8CF-4A20-465B-8DF7-282F594424EF}" keepAlive="1" name="쿼리 - 연습04_01_텍스트" description="통합 문서의 '연습04_01_텍스트' 쿼리에 대한 연결입니다." type="5" refreshedVersion="0" background="1">
    <dbPr connection="Provider=Microsoft.Mashup.OleDb.1;Data Source=$Workbook$;Location=연습04_01_텍스트;Extended Properties=&quot;&quot;" command="SELECT * FROM [연습04_01_텍스트]"/>
  </connection>
</connections>
</file>

<file path=xl/sharedStrings.xml><?xml version="1.0" encoding="utf-8"?>
<sst xmlns="http://schemas.openxmlformats.org/spreadsheetml/2006/main" count="2365" uniqueCount="248">
  <si>
    <t>회원명</t>
    <phoneticPr fontId="1" type="noConversion"/>
  </si>
  <si>
    <t>전화번호</t>
    <phoneticPr fontId="1" type="noConversion"/>
  </si>
  <si>
    <t>가입년월일</t>
    <phoneticPr fontId="1" type="noConversion"/>
  </si>
  <si>
    <t>최근관람일</t>
    <phoneticPr fontId="1" type="noConversion"/>
  </si>
  <si>
    <t>양원석</t>
    <phoneticPr fontId="1" type="noConversion"/>
  </si>
  <si>
    <t>한수혜</t>
    <phoneticPr fontId="1" type="noConversion"/>
  </si>
  <si>
    <t>김승철</t>
    <phoneticPr fontId="1" type="noConversion"/>
  </si>
  <si>
    <t>이제환</t>
    <phoneticPr fontId="1" type="noConversion"/>
  </si>
  <si>
    <t>강주선</t>
    <phoneticPr fontId="1" type="noConversion"/>
  </si>
  <si>
    <t>곽승주</t>
    <phoneticPr fontId="1" type="noConversion"/>
  </si>
  <si>
    <t>김선수</t>
    <phoneticPr fontId="1" type="noConversion"/>
  </si>
  <si>
    <t>한화정</t>
    <phoneticPr fontId="1" type="noConversion"/>
  </si>
  <si>
    <t>양태욱</t>
    <phoneticPr fontId="1" type="noConversion"/>
  </si>
  <si>
    <t>연명진</t>
    <phoneticPr fontId="1" type="noConversion"/>
  </si>
  <si>
    <t>강웅전</t>
    <phoneticPr fontId="1" type="noConversion"/>
  </si>
  <si>
    <t>성혜빈</t>
    <phoneticPr fontId="1" type="noConversion"/>
  </si>
  <si>
    <t>강근우</t>
    <phoneticPr fontId="1" type="noConversion"/>
  </si>
  <si>
    <t>최현운</t>
    <phoneticPr fontId="1" type="noConversion"/>
  </si>
  <si>
    <t>장나영</t>
    <phoneticPr fontId="1" type="noConversion"/>
  </si>
  <si>
    <t>김준도</t>
    <phoneticPr fontId="1" type="noConversion"/>
  </si>
  <si>
    <t>최재환</t>
    <phoneticPr fontId="1" type="noConversion"/>
  </si>
  <si>
    <t>김기현</t>
    <phoneticPr fontId="1" type="noConversion"/>
  </si>
  <si>
    <t>박정이</t>
    <phoneticPr fontId="1" type="noConversion"/>
  </si>
  <si>
    <t>박도은</t>
    <phoneticPr fontId="1" type="noConversion"/>
  </si>
  <si>
    <t>박유현</t>
    <phoneticPr fontId="1" type="noConversion"/>
  </si>
  <si>
    <t>우예정</t>
    <phoneticPr fontId="1" type="noConversion"/>
  </si>
  <si>
    <t>김태평</t>
    <phoneticPr fontId="1" type="noConversion"/>
  </si>
  <si>
    <t>김선주</t>
    <phoneticPr fontId="1" type="noConversion"/>
  </si>
  <si>
    <t>장승환</t>
    <phoneticPr fontId="1" type="noConversion"/>
  </si>
  <si>
    <t>박준우</t>
    <phoneticPr fontId="1" type="noConversion"/>
  </si>
  <si>
    <t>강세연</t>
    <phoneticPr fontId="1" type="noConversion"/>
  </si>
  <si>
    <t>염진규</t>
    <phoneticPr fontId="1" type="noConversion"/>
  </si>
  <si>
    <t>이민준</t>
    <phoneticPr fontId="1" type="noConversion"/>
  </si>
  <si>
    <t>주민등록번호</t>
    <phoneticPr fontId="1" type="noConversion"/>
  </si>
  <si>
    <t>예매분야</t>
    <phoneticPr fontId="1" type="noConversion"/>
  </si>
  <si>
    <t>CL01</t>
    <phoneticPr fontId="1" type="noConversion"/>
  </si>
  <si>
    <t>CN02</t>
    <phoneticPr fontId="1" type="noConversion"/>
  </si>
  <si>
    <t>DC03</t>
    <phoneticPr fontId="1" type="noConversion"/>
  </si>
  <si>
    <t>FT04</t>
    <phoneticPr fontId="1" type="noConversion"/>
  </si>
  <si>
    <t>MU05</t>
    <phoneticPr fontId="1" type="noConversion"/>
  </si>
  <si>
    <t>MV06</t>
    <phoneticPr fontId="1" type="noConversion"/>
  </si>
  <si>
    <t>PL07</t>
    <phoneticPr fontId="1" type="noConversion"/>
  </si>
  <si>
    <t>850118-2</t>
    <phoneticPr fontId="1" type="noConversion"/>
  </si>
  <si>
    <t>860723-1</t>
    <phoneticPr fontId="1" type="noConversion"/>
  </si>
  <si>
    <t>940404-2</t>
    <phoneticPr fontId="1" type="noConversion"/>
  </si>
  <si>
    <t>881117-1</t>
    <phoneticPr fontId="1" type="noConversion"/>
  </si>
  <si>
    <t>860406-2</t>
    <phoneticPr fontId="1" type="noConversion"/>
  </si>
  <si>
    <t>870228-2</t>
    <phoneticPr fontId="1" type="noConversion"/>
  </si>
  <si>
    <t>900926-1</t>
    <phoneticPr fontId="1" type="noConversion"/>
  </si>
  <si>
    <t>930730-1</t>
    <phoneticPr fontId="1" type="noConversion"/>
  </si>
  <si>
    <t>860103-2</t>
    <phoneticPr fontId="1" type="noConversion"/>
  </si>
  <si>
    <t>940903-1</t>
    <phoneticPr fontId="1" type="noConversion"/>
  </si>
  <si>
    <t>980922-1</t>
    <phoneticPr fontId="1" type="noConversion"/>
  </si>
  <si>
    <t>991230-2</t>
    <phoneticPr fontId="1" type="noConversion"/>
  </si>
  <si>
    <t>940817-2</t>
    <phoneticPr fontId="1" type="noConversion"/>
  </si>
  <si>
    <t>951031-1</t>
    <phoneticPr fontId="1" type="noConversion"/>
  </si>
  <si>
    <t>2010년 이후 가입자의 2020년 1월 이후 공연 예매 현황(예매 횟수 기준)</t>
    <phoneticPr fontId="1" type="noConversion"/>
  </si>
  <si>
    <t>서민규</t>
  </si>
  <si>
    <t>901226-1</t>
  </si>
  <si>
    <t>010-7362-9124</t>
  </si>
  <si>
    <t>강수연</t>
  </si>
  <si>
    <t>870519-2</t>
  </si>
  <si>
    <t>010-5742-3985</t>
  </si>
  <si>
    <t>김원태</t>
  </si>
  <si>
    <t>010-9654-7896</t>
  </si>
  <si>
    <t>이주영</t>
  </si>
  <si>
    <t>010-4123-6578</t>
  </si>
  <si>
    <t>송치환</t>
  </si>
  <si>
    <t>950113-1</t>
  </si>
  <si>
    <t>010-3214-5632</t>
  </si>
  <si>
    <t>박운호</t>
  </si>
  <si>
    <t>010-9658-7412</t>
  </si>
  <si>
    <t>남민정</t>
  </si>
  <si>
    <t>900702-2</t>
  </si>
  <si>
    <t>010-5412-5896</t>
  </si>
  <si>
    <t>장운후</t>
  </si>
  <si>
    <t>890909-1</t>
  </si>
  <si>
    <t>010-2133-4268</t>
  </si>
  <si>
    <t>배경진</t>
  </si>
  <si>
    <t>951111-2</t>
  </si>
  <si>
    <t>010-7436-8520</t>
  </si>
  <si>
    <t>최상규</t>
  </si>
  <si>
    <t>871018-1</t>
  </si>
  <si>
    <t>010-7025-9713</t>
  </si>
  <si>
    <t>이효선</t>
  </si>
  <si>
    <t>890403-2</t>
  </si>
  <si>
    <t>010-3388-4013</t>
  </si>
  <si>
    <t>임보은</t>
  </si>
  <si>
    <t>940502-2</t>
  </si>
  <si>
    <t>010-9223-4021</t>
  </si>
  <si>
    <t>편인아</t>
  </si>
  <si>
    <t>920324-2</t>
  </si>
  <si>
    <t>010-8264-5713</t>
  </si>
  <si>
    <t>최광석</t>
  </si>
  <si>
    <t>870629-1</t>
  </si>
  <si>
    <t>010-6148-3274</t>
  </si>
  <si>
    <t>김충현</t>
  </si>
  <si>
    <t>850201-1</t>
  </si>
  <si>
    <t>010-4523-6587</t>
  </si>
  <si>
    <t>우승원</t>
  </si>
  <si>
    <t>880129-1</t>
  </si>
  <si>
    <t>010-8012-4267</t>
  </si>
  <si>
    <t>김민하</t>
  </si>
  <si>
    <t>940720-2</t>
  </si>
  <si>
    <t>010-4586-6425</t>
  </si>
  <si>
    <t>권서준</t>
  </si>
  <si>
    <t>010-3102-9450</t>
  </si>
  <si>
    <t>김민석</t>
  </si>
  <si>
    <t>890917-1</t>
  </si>
  <si>
    <t>010-5842-8135</t>
  </si>
  <si>
    <t>김지아</t>
  </si>
  <si>
    <t>010-7982-1352</t>
  </si>
  <si>
    <t>장동현</t>
  </si>
  <si>
    <t>930321-1</t>
  </si>
  <si>
    <t>010-6011-7248</t>
  </si>
  <si>
    <t>합</t>
    <phoneticPr fontId="1" type="noConversion"/>
  </si>
  <si>
    <t>평균</t>
    <phoneticPr fontId="1" type="noConversion"/>
  </si>
  <si>
    <t>순위</t>
    <phoneticPr fontId="1" type="noConversion"/>
  </si>
  <si>
    <t>예매 현황</t>
    <phoneticPr fontId="1" type="noConversion"/>
  </si>
  <si>
    <t>920816-1</t>
    <phoneticPr fontId="1" type="noConversion"/>
  </si>
  <si>
    <t>860510-2</t>
    <phoneticPr fontId="1" type="noConversion"/>
  </si>
  <si>
    <t>960423-1</t>
    <phoneticPr fontId="1" type="noConversion"/>
  </si>
  <si>
    <t>910910-1</t>
    <phoneticPr fontId="1" type="noConversion"/>
  </si>
  <si>
    <t>871205-2</t>
    <phoneticPr fontId="1" type="noConversion"/>
  </si>
  <si>
    <t>880619-2</t>
    <phoneticPr fontId="1" type="noConversion"/>
  </si>
  <si>
    <t>901106-1</t>
    <phoneticPr fontId="1" type="noConversion"/>
  </si>
  <si>
    <t>940711-2</t>
    <phoneticPr fontId="1" type="noConversion"/>
  </si>
  <si>
    <t>881010-1</t>
    <phoneticPr fontId="1" type="noConversion"/>
  </si>
  <si>
    <t>930425-1</t>
    <phoneticPr fontId="1" type="noConversion"/>
  </si>
  <si>
    <t>990223-1</t>
    <phoneticPr fontId="1" type="noConversion"/>
  </si>
  <si>
    <t>마니아클럽
여부</t>
    <phoneticPr fontId="1" type="noConversion"/>
  </si>
  <si>
    <t>성별</t>
    <phoneticPr fontId="1" type="noConversion"/>
  </si>
  <si>
    <t>020113-3</t>
    <phoneticPr fontId="1" type="noConversion"/>
  </si>
  <si>
    <t>000826-4</t>
    <phoneticPr fontId="1" type="noConversion"/>
  </si>
  <si>
    <t>021129-3</t>
    <phoneticPr fontId="1" type="noConversion"/>
  </si>
  <si>
    <t>030620-3</t>
    <phoneticPr fontId="1" type="noConversion"/>
  </si>
  <si>
    <t>020406-3</t>
    <phoneticPr fontId="1" type="noConversion"/>
  </si>
  <si>
    <t>010907-4</t>
    <phoneticPr fontId="1" type="noConversion"/>
  </si>
  <si>
    <t>030614-3</t>
    <phoneticPr fontId="1" type="noConversion"/>
  </si>
  <si>
    <t>011203-3</t>
    <phoneticPr fontId="1" type="noConversion"/>
  </si>
  <si>
    <t>010615-4</t>
    <phoneticPr fontId="1" type="noConversion"/>
  </si>
  <si>
    <t>회원등급</t>
    <phoneticPr fontId="1" type="noConversion"/>
  </si>
  <si>
    <t>영화등급</t>
    <phoneticPr fontId="1" type="noConversion"/>
  </si>
  <si>
    <t>회원코드</t>
    <phoneticPr fontId="1" type="noConversion"/>
  </si>
  <si>
    <t>예매분야 참조표</t>
    <phoneticPr fontId="1" type="noConversion"/>
  </si>
  <si>
    <t>클래식</t>
    <phoneticPr fontId="1" type="noConversion"/>
  </si>
  <si>
    <t>콘서트</t>
    <phoneticPr fontId="1" type="noConversion"/>
  </si>
  <si>
    <t>무용</t>
    <phoneticPr fontId="1" type="noConversion"/>
  </si>
  <si>
    <t>페스티벌</t>
    <phoneticPr fontId="1" type="noConversion"/>
  </si>
  <si>
    <t>뮤지컬</t>
    <phoneticPr fontId="1" type="noConversion"/>
  </si>
  <si>
    <t>영화</t>
    <phoneticPr fontId="1" type="noConversion"/>
  </si>
  <si>
    <t>연극</t>
    <phoneticPr fontId="1" type="noConversion"/>
  </si>
  <si>
    <t>성별 참조표</t>
    <phoneticPr fontId="1" type="noConversion"/>
  </si>
  <si>
    <t>남</t>
    <phoneticPr fontId="1" type="noConversion"/>
  </si>
  <si>
    <t>여</t>
    <phoneticPr fontId="1" type="noConversion"/>
  </si>
  <si>
    <t>회원 등급 참조표</t>
    <phoneticPr fontId="1" type="noConversion"/>
  </si>
  <si>
    <t>영화등급 참조표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</si>
  <si>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</si>
  <si>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</si>
  <si>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</si>
  <si>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</si>
  <si>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등급</t>
    <phoneticPr fontId="1" type="noConversion"/>
  </si>
  <si>
    <t>예매합</t>
    <phoneticPr fontId="1" type="noConversion"/>
  </si>
  <si>
    <t>최대</t>
    <phoneticPr fontId="1" type="noConversion"/>
  </si>
  <si>
    <t>최소</t>
    <phoneticPr fontId="1" type="noConversion"/>
  </si>
  <si>
    <t>중간</t>
    <phoneticPr fontId="1" type="noConversion"/>
  </si>
  <si>
    <t>회원수</t>
    <phoneticPr fontId="1" type="noConversion"/>
  </si>
  <si>
    <t>마니아 클럽인 회원수</t>
    <phoneticPr fontId="1" type="noConversion"/>
  </si>
  <si>
    <t>마니아 클럽이 아닌 회원수</t>
    <phoneticPr fontId="1" type="noConversion"/>
  </si>
  <si>
    <t>남자 회원수</t>
    <phoneticPr fontId="1" type="noConversion"/>
  </si>
  <si>
    <t>여자 회원수</t>
    <phoneticPr fontId="1" type="noConversion"/>
  </si>
  <si>
    <t>등급별</t>
    <phoneticPr fontId="1" type="noConversion"/>
  </si>
  <si>
    <t>STAR</t>
    <phoneticPr fontId="1" type="noConversion"/>
  </si>
  <si>
    <t>SKY</t>
    <phoneticPr fontId="1" type="noConversion"/>
  </si>
  <si>
    <t>EARTH</t>
    <phoneticPr fontId="1" type="noConversion"/>
  </si>
  <si>
    <t>예매평균</t>
    <phoneticPr fontId="1" type="noConversion"/>
  </si>
  <si>
    <t>'합'을  이용한 전체 회원수</t>
    <phoneticPr fontId="1" type="noConversion"/>
  </si>
  <si>
    <t>평균
반올림</t>
    <phoneticPr fontId="1" type="noConversion"/>
  </si>
  <si>
    <t>평균
올림</t>
    <phoneticPr fontId="1" type="noConversion"/>
  </si>
  <si>
    <t>평균
내림</t>
    <phoneticPr fontId="1" type="noConversion"/>
  </si>
  <si>
    <t>수수료
할인</t>
    <phoneticPr fontId="1" type="noConversion"/>
  </si>
  <si>
    <t>생년월일</t>
    <phoneticPr fontId="1" type="noConversion"/>
  </si>
  <si>
    <t>태어난
해</t>
    <phoneticPr fontId="1" type="noConversion"/>
  </si>
  <si>
    <t>태어날
달</t>
    <phoneticPr fontId="1" type="noConversion"/>
  </si>
  <si>
    <t>태어난
일</t>
    <phoneticPr fontId="1" type="noConversion"/>
  </si>
  <si>
    <t>비공개
전화번호</t>
    <phoneticPr fontId="1" type="noConversion"/>
  </si>
  <si>
    <t>오늘 날짜</t>
    <phoneticPr fontId="1" type="noConversion"/>
  </si>
  <si>
    <t>만
나이</t>
    <phoneticPr fontId="1" type="noConversion"/>
  </si>
  <si>
    <t>가입기간
(개월)</t>
    <phoneticPr fontId="1" type="noConversion"/>
  </si>
  <si>
    <t>관람공백기
(일)</t>
    <phoneticPr fontId="1" type="noConversion"/>
  </si>
  <si>
    <t>나이
(년개월일)</t>
    <phoneticPr fontId="1" type="noConversion"/>
  </si>
  <si>
    <t>가입기간
(년개월일)</t>
    <phoneticPr fontId="1" type="noConversion"/>
  </si>
  <si>
    <t>할인율
(INDEX)</t>
    <phoneticPr fontId="1" type="noConversion"/>
  </si>
  <si>
    <t>할인율
(VLOOKUP)</t>
    <phoneticPr fontId="1" type="noConversion"/>
  </si>
  <si>
    <t>할인율
(HLOOKUP)</t>
    <phoneticPr fontId="1" type="noConversion"/>
  </si>
  <si>
    <t>13자리
주민등록번호</t>
    <phoneticPr fontId="1" type="noConversion"/>
  </si>
  <si>
    <t>010-2360-9814</t>
    <phoneticPr fontId="1" type="noConversion"/>
  </si>
  <si>
    <t>010-8533-4276</t>
    <phoneticPr fontId="1" type="noConversion"/>
  </si>
  <si>
    <t>010-9642-8513</t>
    <phoneticPr fontId="1" type="noConversion"/>
  </si>
  <si>
    <t>010-7105-8211</t>
    <phoneticPr fontId="1" type="noConversion"/>
  </si>
  <si>
    <t>010-3352-0147</t>
    <phoneticPr fontId="1" type="noConversion"/>
  </si>
  <si>
    <t>010-8129-4730</t>
    <phoneticPr fontId="1" type="noConversion"/>
  </si>
  <si>
    <t>010-2954-7816</t>
    <phoneticPr fontId="1" type="noConversion"/>
  </si>
  <si>
    <t>010-6245-8317</t>
    <phoneticPr fontId="1" type="noConversion"/>
  </si>
  <si>
    <t>010-7530-9510</t>
    <phoneticPr fontId="1" type="noConversion"/>
  </si>
  <si>
    <t>010-5011-7432</t>
    <phoneticPr fontId="1" type="noConversion"/>
  </si>
  <si>
    <t>010-6534-8139</t>
    <phoneticPr fontId="1" type="noConversion"/>
  </si>
  <si>
    <t>010-2174-3014</t>
    <phoneticPr fontId="1" type="noConversion"/>
  </si>
  <si>
    <t>010-4475-9910</t>
    <phoneticPr fontId="1" type="noConversion"/>
  </si>
  <si>
    <t>010-3265-8410</t>
    <phoneticPr fontId="1" type="noConversion"/>
  </si>
  <si>
    <t>010-2648-5317</t>
    <phoneticPr fontId="1" type="noConversion"/>
  </si>
  <si>
    <t>010-6499-8544</t>
    <phoneticPr fontId="1" type="noConversion"/>
  </si>
  <si>
    <t>010-8410-3978</t>
    <phoneticPr fontId="1" type="noConversion"/>
  </si>
  <si>
    <t>010-9887-2331</t>
    <phoneticPr fontId="1" type="noConversion"/>
  </si>
  <si>
    <t>010-2048-1311</t>
    <phoneticPr fontId="1" type="noConversion"/>
  </si>
  <si>
    <t>010-4672-8651</t>
    <phoneticPr fontId="1" type="noConversion"/>
  </si>
  <si>
    <t>010-9471-2384</t>
    <phoneticPr fontId="1" type="noConversion"/>
  </si>
  <si>
    <t>010-6877-2101</t>
    <phoneticPr fontId="1" type="noConversion"/>
  </si>
  <si>
    <t>010-3107-8499</t>
    <phoneticPr fontId="1" type="noConversion"/>
  </si>
  <si>
    <t>010-5619-7748</t>
    <phoneticPr fontId="1" type="noConversion"/>
  </si>
  <si>
    <t>010-7325-1643</t>
    <phoneticPr fontId="1" type="noConversion"/>
  </si>
  <si>
    <t>010-8122-5510</t>
    <phoneticPr fontId="1" type="noConversion"/>
  </si>
  <si>
    <t>010-9332-8193</t>
    <phoneticPr fontId="1" type="noConversion"/>
  </si>
  <si>
    <t>010-2458-7366</t>
    <phoneticPr fontId="1" type="noConversion"/>
  </si>
  <si>
    <t>010-4267-9132</t>
    <phoneticPr fontId="1" type="noConversion"/>
  </si>
  <si>
    <t>최애
분야</t>
    <phoneticPr fontId="1" type="noConversion"/>
  </si>
  <si>
    <t>가입
년도</t>
    <phoneticPr fontId="1" type="noConversion"/>
  </si>
  <si>
    <t>표A.</t>
    <phoneticPr fontId="1" type="noConversion"/>
  </si>
  <si>
    <t>표B.</t>
    <phoneticPr fontId="1" type="noConversion"/>
  </si>
  <si>
    <t>최고</t>
    <phoneticPr fontId="1" type="noConversion"/>
  </si>
  <si>
    <t>최저</t>
    <phoneticPr fontId="1" type="noConversion"/>
  </si>
  <si>
    <t>표C.</t>
    <phoneticPr fontId="1" type="noConversion"/>
  </si>
  <si>
    <t>클래식</t>
  </si>
  <si>
    <t>콘서트</t>
  </si>
  <si>
    <t>무용</t>
  </si>
  <si>
    <t>페스티벌</t>
  </si>
  <si>
    <t>뮤지컬</t>
  </si>
  <si>
    <t>영화</t>
  </si>
  <si>
    <t>연극</t>
  </si>
  <si>
    <t>남</t>
  </si>
  <si>
    <t>여</t>
  </si>
  <si>
    <t>D</t>
  </si>
  <si>
    <t>A</t>
  </si>
  <si>
    <t>B</t>
  </si>
  <si>
    <t>STAR</t>
  </si>
  <si>
    <t>C</t>
  </si>
  <si>
    <t>SKY</t>
  </si>
  <si>
    <t>EARTH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</si>
</sst>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\10\-####\-####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theme="4" tint="-0.249977111117893"/>
      <name val="맑은 고딕"/>
      <family val="3"/>
      <charset val="129"/>
      <scheme val="minor"/>
    </font>
    <font>
      <sz val="11"/>
      <color theme="9" tint="-0.249977111117893"/>
      <name val="맑은 고딕"/>
      <family val="3"/>
      <charset val="129"/>
      <scheme val="minor"/>
    </font>
    <font>
      <sz val="11"/>
      <color rgb="FF7030A0"/>
      <name val="맑은 고딕"/>
      <family val="3"/>
      <charset val="129"/>
      <scheme val="minor"/>
    </font>
    <font>
      <sz val="11"/>
      <color theme="5" tint="-0.249977111117893"/>
      <name val="맑은 고딕"/>
      <family val="3"/>
      <charset val="129"/>
      <scheme val="minor"/>
    </font>
    <font>
      <sz val="11"/>
      <color theme="7"/>
      <name val="맑은 고딕"/>
      <family val="3"/>
      <charset val="129"/>
      <scheme val="minor"/>
    </font>
    <font>
      <sz val="11"/>
      <color theme="8" tint="-0.249977111117893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BFF"/>
        <bgColor indexed="64"/>
      </patternFill>
    </fill>
    <fill>
      <patternFill patternType="solid">
        <fgColor rgb="FFCDCD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0" fillId="0" borderId="1" xfId="0" applyBorder="1">
      <alignment vertical="center"/>
    </xf>
    <xf numFmtId="9" fontId="0" fillId="0" borderId="1" xfId="0" applyNumberFormat="1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9" fontId="0" fillId="0" borderId="27" xfId="0" applyNumberFormat="1" applyBorder="1">
      <alignment vertical="center"/>
    </xf>
    <xf numFmtId="9" fontId="0" fillId="0" borderId="29" xfId="0" applyNumberFormat="1" applyBorder="1">
      <alignment vertical="center"/>
    </xf>
    <xf numFmtId="9" fontId="0" fillId="0" borderId="30" xfId="0" applyNumberFormat="1" applyBorder="1">
      <alignment vertical="center"/>
    </xf>
    <xf numFmtId="9" fontId="0" fillId="0" borderId="4" xfId="0" applyNumberFormat="1" applyBorder="1">
      <alignment vertical="center"/>
    </xf>
    <xf numFmtId="9" fontId="0" fillId="0" borderId="31" xfId="0" applyNumberFormat="1" applyBorder="1">
      <alignment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9" fontId="0" fillId="0" borderId="24" xfId="0" applyNumberFormat="1" applyBorder="1">
      <alignment vertical="center"/>
    </xf>
    <xf numFmtId="9" fontId="0" fillId="0" borderId="36" xfId="0" applyNumberFormat="1" applyBorder="1">
      <alignment vertical="center"/>
    </xf>
    <xf numFmtId="9" fontId="0" fillId="0" borderId="37" xfId="0" applyNumberFormat="1" applyBorder="1">
      <alignment vertical="center"/>
    </xf>
    <xf numFmtId="0" fontId="0" fillId="0" borderId="38" xfId="0" applyBorder="1">
      <alignment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0" fillId="0" borderId="30" xfId="0" applyBorder="1">
      <alignment vertical="center"/>
    </xf>
    <xf numFmtId="0" fontId="0" fillId="0" borderId="33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3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3" fillId="0" borderId="6" xfId="0" quotePrefix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3" borderId="40" xfId="0" applyFill="1" applyBorder="1" applyAlignment="1">
      <alignment horizontal="center" vertical="center"/>
    </xf>
    <xf numFmtId="0" fontId="0" fillId="3" borderId="41" xfId="0" applyFill="1" applyBorder="1" applyAlignment="1">
      <alignment horizontal="center" vertical="center"/>
    </xf>
    <xf numFmtId="0" fontId="0" fillId="3" borderId="42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44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4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DCDFF"/>
      <color rgb="FFECD9FF"/>
      <color rgb="FF6600CC"/>
      <color rgb="FFFFE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09638-C81F-43AA-964B-DBD9386C944C}">
  <dimension ref="A1:AV57"/>
  <sheetViews>
    <sheetView topLeftCell="B5" workbookViewId="0">
      <selection activeCell="S7" sqref="S7"/>
    </sheetView>
  </sheetViews>
  <sheetFormatPr defaultColWidth="9.09765625" defaultRowHeight="17.399999999999999" x14ac:dyDescent="0.4"/>
  <cols>
    <col min="1" max="1" width="10.19921875" style="21" hidden="1" customWidth="1"/>
    <col min="2" max="2" width="7.69921875" style="21" customWidth="1"/>
    <col min="3" max="3" width="10.69921875" style="21" hidden="1" customWidth="1"/>
    <col min="4" max="4" width="15.69921875" style="21" hidden="1" customWidth="1"/>
    <col min="5" max="5" width="10.69921875" style="21" hidden="1" customWidth="1"/>
    <col min="6" max="7" width="7.69921875" style="21" customWidth="1"/>
    <col min="8" max="8" width="7.69921875" style="21" hidden="1" customWidth="1"/>
    <col min="9" max="9" width="5.69921875" style="21" customWidth="1"/>
    <col min="10" max="10" width="15.69921875" style="21" hidden="1" customWidth="1"/>
    <col min="11" max="11" width="5.59765625" style="21" customWidth="1"/>
    <col min="12" max="13" width="14" style="21" hidden="1" customWidth="1"/>
    <col min="14" max="14" width="10.69921875" style="21" hidden="1" customWidth="1"/>
    <col min="15" max="15" width="5.69921875" style="21" customWidth="1"/>
    <col min="16" max="16" width="10.69921875" style="21" hidden="1" customWidth="1"/>
    <col min="17" max="17" width="15.69921875" style="21" hidden="1" customWidth="1"/>
    <col min="18" max="19" width="10.69921875" style="21" customWidth="1"/>
    <col min="20" max="26" width="7.59765625" style="21" customWidth="1"/>
    <col min="27" max="27" width="5.69921875" style="21" customWidth="1"/>
    <col min="28" max="28" width="9.09765625" style="21" hidden="1" customWidth="1"/>
    <col min="29" max="29" width="5.69921875" style="21" hidden="1" customWidth="1"/>
    <col min="30" max="30" width="6.69921875" style="21" customWidth="1"/>
    <col min="31" max="32" width="6.69921875" style="21" hidden="1" customWidth="1"/>
    <col min="33" max="33" width="8.69921875" style="21" customWidth="1"/>
    <col min="34" max="34" width="10.796875" style="21" hidden="1" customWidth="1"/>
    <col min="35" max="36" width="9.09765625" style="21" hidden="1" customWidth="1"/>
    <col min="37" max="37" width="9.09765625" style="21"/>
    <col min="38" max="38" width="0" style="21" hidden="1" customWidth="1"/>
    <col min="39" max="39" width="9.09765625" style="21" hidden="1" customWidth="1"/>
    <col min="40" max="43" width="10.69921875" style="21" hidden="1" customWidth="1"/>
    <col min="44" max="44" width="3.69921875" style="21" customWidth="1"/>
    <col min="45" max="48" width="13.69921875" style="21" customWidth="1"/>
    <col min="49" max="16384" width="9.09765625" style="21"/>
  </cols>
  <sheetData>
    <row r="1" spans="1:48" ht="21" x14ac:dyDescent="0.4">
      <c r="A1" s="66" t="s">
        <v>56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20"/>
      <c r="AM1" s="20"/>
      <c r="AN1" s="20"/>
      <c r="AO1" s="20"/>
      <c r="AP1" s="20"/>
      <c r="AQ1" s="20"/>
    </row>
    <row r="2" spans="1:48" x14ac:dyDescent="0.4">
      <c r="D2" s="21">
        <f>FIND("-",L6)+1</f>
        <v>5</v>
      </c>
    </row>
    <row r="3" spans="1:48" x14ac:dyDescent="0.4">
      <c r="N3" s="22" t="s">
        <v>186</v>
      </c>
      <c r="O3" s="22"/>
      <c r="P3" s="69">
        <f ca="1">TODAY()</f>
        <v>45818</v>
      </c>
      <c r="Q3" s="65"/>
      <c r="R3" s="24"/>
      <c r="S3" s="25"/>
      <c r="T3" s="64" t="s">
        <v>34</v>
      </c>
      <c r="U3" s="65"/>
      <c r="V3" s="65"/>
      <c r="W3" s="65"/>
      <c r="X3" s="65"/>
      <c r="Y3" s="65"/>
      <c r="Z3" s="65"/>
    </row>
    <row r="4" spans="1:48" x14ac:dyDescent="0.4">
      <c r="T4" s="22" t="s">
        <v>35</v>
      </c>
      <c r="U4" s="22" t="s">
        <v>36</v>
      </c>
      <c r="V4" s="22" t="s">
        <v>37</v>
      </c>
      <c r="W4" s="22" t="s">
        <v>38</v>
      </c>
      <c r="X4" s="22" t="s">
        <v>39</v>
      </c>
      <c r="Y4" s="22" t="s">
        <v>40</v>
      </c>
      <c r="Z4" s="22" t="s">
        <v>41</v>
      </c>
      <c r="AA4" s="65" t="s">
        <v>118</v>
      </c>
      <c r="AB4" s="65"/>
      <c r="AC4" s="65"/>
      <c r="AD4" s="65"/>
      <c r="AE4" s="65"/>
      <c r="AF4" s="65"/>
    </row>
    <row r="5" spans="1:48" ht="35.4" thickBot="1" x14ac:dyDescent="0.45">
      <c r="A5" s="22" t="s">
        <v>143</v>
      </c>
      <c r="B5" s="22" t="s">
        <v>0</v>
      </c>
      <c r="C5" s="22" t="s">
        <v>33</v>
      </c>
      <c r="D5" s="26" t="s">
        <v>195</v>
      </c>
      <c r="E5" s="26" t="s">
        <v>181</v>
      </c>
      <c r="F5" s="26" t="s">
        <v>182</v>
      </c>
      <c r="G5" s="26" t="s">
        <v>183</v>
      </c>
      <c r="H5" s="26" t="s">
        <v>184</v>
      </c>
      <c r="I5" s="26" t="s">
        <v>187</v>
      </c>
      <c r="J5" s="26" t="s">
        <v>190</v>
      </c>
      <c r="K5" s="22" t="s">
        <v>131</v>
      </c>
      <c r="L5" s="27" t="s">
        <v>1</v>
      </c>
      <c r="M5" s="28" t="s">
        <v>185</v>
      </c>
      <c r="N5" s="22" t="s">
        <v>2</v>
      </c>
      <c r="O5" s="26" t="s">
        <v>226</v>
      </c>
      <c r="P5" s="26" t="s">
        <v>188</v>
      </c>
      <c r="Q5" s="26" t="s">
        <v>191</v>
      </c>
      <c r="R5" s="22" t="s">
        <v>3</v>
      </c>
      <c r="S5" s="26" t="s">
        <v>189</v>
      </c>
      <c r="T5" s="22" t="s">
        <v>232</v>
      </c>
      <c r="U5" s="22" t="s">
        <v>233</v>
      </c>
      <c r="V5" s="22" t="s">
        <v>234</v>
      </c>
      <c r="W5" s="22" t="s">
        <v>235</v>
      </c>
      <c r="X5" s="22" t="s">
        <v>236</v>
      </c>
      <c r="Y5" s="22" t="s">
        <v>237</v>
      </c>
      <c r="Z5" s="22" t="s">
        <v>238</v>
      </c>
      <c r="AA5" s="22" t="s">
        <v>115</v>
      </c>
      <c r="AB5" s="22" t="s">
        <v>116</v>
      </c>
      <c r="AC5" s="22" t="s">
        <v>117</v>
      </c>
      <c r="AD5" s="26" t="s">
        <v>177</v>
      </c>
      <c r="AE5" s="26" t="s">
        <v>178</v>
      </c>
      <c r="AF5" s="26" t="s">
        <v>179</v>
      </c>
      <c r="AG5" s="26" t="s">
        <v>225</v>
      </c>
      <c r="AH5" s="26" t="s">
        <v>130</v>
      </c>
      <c r="AI5" s="22" t="s">
        <v>141</v>
      </c>
      <c r="AJ5" s="22" t="s">
        <v>142</v>
      </c>
      <c r="AK5" s="26" t="s">
        <v>161</v>
      </c>
      <c r="AL5" s="26" t="s">
        <v>192</v>
      </c>
      <c r="AM5" s="26" t="s">
        <v>192</v>
      </c>
      <c r="AN5" s="26" t="s">
        <v>193</v>
      </c>
      <c r="AO5" s="26" t="s">
        <v>193</v>
      </c>
      <c r="AP5" s="26" t="s">
        <v>194</v>
      </c>
      <c r="AQ5" s="26" t="s">
        <v>194</v>
      </c>
    </row>
    <row r="6" spans="1:48" ht="18.600000000000001" thickTop="1" thickBot="1" x14ac:dyDescent="0.45">
      <c r="A6" s="22" t="str">
        <f t="shared" ref="A6:A55" si="0">MID(B6,2,1) &amp; LEFT(C6,2) &amp; "-" &amp; RIGHT(L6, 4)</f>
        <v>원92-9814</v>
      </c>
      <c r="B6" s="29" t="s">
        <v>4</v>
      </c>
      <c r="C6" s="22" t="s">
        <v>119</v>
      </c>
      <c r="D6" s="22" t="str">
        <f>C6 &amp; REPT("*",6)</f>
        <v>920816-1******</v>
      </c>
      <c r="E6" s="23">
        <f>DATE(IF(VALUE(RIGHT(C6,1))&gt;=3,LEFT(C6,2)+100,LEFT(C6,2)),MID(C6,3,2),MID(C6,5,2))</f>
        <v>33832</v>
      </c>
      <c r="F6" s="22">
        <f>YEAR(E6)</f>
        <v>1992</v>
      </c>
      <c r="G6" s="22">
        <f>MONTH(E6)</f>
        <v>8</v>
      </c>
      <c r="H6" s="22">
        <f>DAY(E6)</f>
        <v>16</v>
      </c>
      <c r="I6" s="22">
        <f ca="1">DATEDIF(E6,$P$3,"y")</f>
        <v>32</v>
      </c>
      <c r="J6" s="23" t="str">
        <f ca="1">DATEDIF(E6,$P$3,"y") &amp; "년 " &amp; DATEDIF(E6,$P$3,"YM") &amp; "개월 " &amp; DATEDIF(E6,$P$3,"MD") &amp; "일"</f>
        <v>32년 9개월 25일</v>
      </c>
      <c r="K6" s="22" t="s">
        <v>239</v>
      </c>
      <c r="L6" s="27" t="s">
        <v>196</v>
      </c>
      <c r="M6" s="30" t="str">
        <f>REPLACE(L6,FIND("-",L6)+1,FIND("-",L6,FIND("-",L6)+1)-FIND("-",L6)-1,REPT("*",FIND("-",L6,FIND("-",L6)+1)-FIND("-",L6)-1))</f>
        <v>010-****-9814</v>
      </c>
      <c r="N6" s="23">
        <v>42424</v>
      </c>
      <c r="O6" s="22">
        <f>YEAR(N6)</f>
        <v>2016</v>
      </c>
      <c r="P6" s="22">
        <f ca="1">DATEDIF(N6,$P$3,"M")</f>
        <v>111</v>
      </c>
      <c r="Q6" s="22" t="str">
        <f ca="1">DATEDIF(N6,$P$3,"Y") &amp; "년 " &amp; DATEDIF(N6,$P$3,"YM") &amp; "개월 " &amp; DATEDIF(N6,$P$3,"MD") &amp; "일"</f>
        <v>9년 3개월 17일</v>
      </c>
      <c r="R6" s="23">
        <v>45354</v>
      </c>
      <c r="S6" s="22">
        <f ca="1">DATEDIF(R6,$P$3,"D")</f>
        <v>464</v>
      </c>
      <c r="T6" s="22">
        <v>0</v>
      </c>
      <c r="U6" s="22">
        <v>23</v>
      </c>
      <c r="V6" s="22">
        <v>0</v>
      </c>
      <c r="W6" s="22">
        <v>15</v>
      </c>
      <c r="X6" s="22">
        <v>58</v>
      </c>
      <c r="Y6" s="22">
        <v>27</v>
      </c>
      <c r="Z6" s="22">
        <v>79</v>
      </c>
      <c r="AA6" s="22">
        <f>SUM(T6:Z6)</f>
        <v>202</v>
      </c>
      <c r="AB6" s="22">
        <f>AVERAGE(T6:Z6)</f>
        <v>28.857142857142858</v>
      </c>
      <c r="AC6" s="22">
        <f>_xlfn.RANK.EQ(AA6,$AA$6:$AA$55,0)</f>
        <v>4</v>
      </c>
      <c r="AD6" s="22">
        <f>ROUND(AB6,2)</f>
        <v>28.86</v>
      </c>
      <c r="AE6" s="22">
        <f>ROUNDUP(AB6,2)</f>
        <v>28.860000000000003</v>
      </c>
      <c r="AF6" s="22">
        <f>ROUNDDOWN(AB6,2)</f>
        <v>28.85</v>
      </c>
      <c r="AG6" s="22" t="str">
        <f>INDEX($T$5:$Z$5,1,MATCH(MAX(T6:Z6),T6:Z6,0))</f>
        <v>연극</v>
      </c>
      <c r="AH6" s="22" t="b">
        <f>AND(OR(T6&gt;=50, U6&gt;=50, V6&gt;=50, W6&gt;=50, X6&gt;=50, Y6&gt;=50, Z6&gt;=50),AA6&gt;=100)</f>
        <v>1</v>
      </c>
      <c r="AI6" s="22">
        <v>1</v>
      </c>
      <c r="AJ6" s="22" t="s">
        <v>241</v>
      </c>
      <c r="AK6" s="22" t="str">
        <f>IF(AND(AH6=TRUE, AA6&gt;=200), "STAR", IF(AND(AH6=TRUE, AA6&gt;=100, AA6&lt;200), "SKY", "EARTH"))</f>
        <v>STAR</v>
      </c>
      <c r="AL6" s="31">
        <v>0.1</v>
      </c>
      <c r="AM6" s="31">
        <v>0.1</v>
      </c>
      <c r="AN6" s="31">
        <v>0.1</v>
      </c>
      <c r="AO6" s="31">
        <v>0.1</v>
      </c>
      <c r="AP6" s="31">
        <v>0.1</v>
      </c>
      <c r="AQ6" s="31">
        <v>0.1</v>
      </c>
      <c r="AS6" s="67" t="s">
        <v>176</v>
      </c>
      <c r="AT6" s="68"/>
      <c r="AU6" s="32">
        <f>COUNT(AA6:AA55)</f>
        <v>50</v>
      </c>
    </row>
    <row r="7" spans="1:48" ht="18" thickTop="1" x14ac:dyDescent="0.4">
      <c r="A7" s="22" t="str">
        <f t="shared" si="0"/>
        <v>수86-4276</v>
      </c>
      <c r="B7" s="29" t="s">
        <v>5</v>
      </c>
      <c r="C7" s="22" t="s">
        <v>120</v>
      </c>
      <c r="D7" s="22" t="str">
        <f t="shared" ref="D7:D55" si="1">C7 &amp; REPT("*",6)</f>
        <v>860510-2******</v>
      </c>
      <c r="E7" s="23">
        <f t="shared" ref="E7:E55" si="2">DATE(IF(VALUE(RIGHT(C7,1))&gt;=3,LEFT(C7,2)+100,LEFT(C7,2)),MID(C7,3,2),MID(C7,5,2))</f>
        <v>31542</v>
      </c>
      <c r="F7" s="22">
        <f t="shared" ref="F7:F55" si="3">YEAR(E7)</f>
        <v>1986</v>
      </c>
      <c r="G7" s="22">
        <f t="shared" ref="G7:G55" si="4">MONTH(E7)</f>
        <v>5</v>
      </c>
      <c r="H7" s="22">
        <f t="shared" ref="H7:H55" si="5">DAY(E7)</f>
        <v>10</v>
      </c>
      <c r="I7" s="22">
        <f t="shared" ref="I7:I55" ca="1" si="6">DATEDIF(E7,$P$3,"y")</f>
        <v>39</v>
      </c>
      <c r="J7" s="23" t="str">
        <f t="shared" ref="J7:J55" ca="1" si="7">DATEDIF(E7,$P$3,"y") &amp; "년 " &amp; DATEDIF(E7,$P$3,"YM") &amp; "개월 " &amp; DATEDIF(E7,$P$3,"MD") &amp; "일"</f>
        <v>39년 1개월 0일</v>
      </c>
      <c r="K7" s="22" t="s">
        <v>240</v>
      </c>
      <c r="L7" s="27" t="s">
        <v>197</v>
      </c>
      <c r="M7" s="30" t="str">
        <f t="shared" ref="M7:M55" si="8">REPLACE(L7,FIND("-",L7)+1,FIND("-",L7,FIND("-",L7)+1)-FIND("-",L7)-1,REPT("*",FIND("-",L7,FIND("-",L7)+1)-FIND("-",L7)-1))</f>
        <v>010-****-4276</v>
      </c>
      <c r="N7" s="23">
        <v>43165</v>
      </c>
      <c r="O7" s="22">
        <f t="shared" ref="O7:O55" si="9">YEAR(N7)</f>
        <v>2018</v>
      </c>
      <c r="P7" s="22">
        <f t="shared" ref="P7:P55" ca="1" si="10">DATEDIF(N7,$P$3,"M")</f>
        <v>87</v>
      </c>
      <c r="Q7" s="22" t="str">
        <f t="shared" ref="Q7:Q55" ca="1" si="11">DATEDIF(N7,$P$3,"Y") &amp; "년 " &amp; DATEDIF(N7,$P$3,"YM") &amp; "개월 " &amp; DATEDIF(N7,$P$3,"MD") &amp; "일"</f>
        <v>7년 3개월 4일</v>
      </c>
      <c r="R7" s="23">
        <v>45285</v>
      </c>
      <c r="S7" s="22">
        <f t="shared" ref="S7:S55" ca="1" si="12">DATEDIF(R7,$P$3,"D")</f>
        <v>533</v>
      </c>
      <c r="T7" s="22">
        <v>5</v>
      </c>
      <c r="U7" s="22">
        <v>16</v>
      </c>
      <c r="V7" s="22">
        <v>0</v>
      </c>
      <c r="W7" s="22">
        <v>19</v>
      </c>
      <c r="X7" s="22">
        <v>0</v>
      </c>
      <c r="Y7" s="22">
        <v>0</v>
      </c>
      <c r="Z7" s="22">
        <v>0</v>
      </c>
      <c r="AA7" s="22">
        <f t="shared" ref="AA7:AA55" si="13">SUM(T7:Z7)</f>
        <v>40</v>
      </c>
      <c r="AB7" s="22">
        <f t="shared" ref="AB7:AB55" si="14">AVERAGE(T7:Z7)</f>
        <v>5.7142857142857144</v>
      </c>
      <c r="AC7" s="22">
        <f t="shared" ref="AC7:AC55" si="15">_xlfn.RANK.EQ(AA7,$AA$6:$AA$55,0)</f>
        <v>32</v>
      </c>
      <c r="AD7" s="22">
        <f t="shared" ref="AD7:AD55" si="16">ROUND(AB7,2)</f>
        <v>5.71</v>
      </c>
      <c r="AE7" s="22">
        <f t="shared" ref="AE7:AE55" si="17">ROUNDUP(AB7,2)</f>
        <v>5.72</v>
      </c>
      <c r="AF7" s="22">
        <f t="shared" ref="AF7:AF55" si="18">ROUNDDOWN(AB7,2)</f>
        <v>5.71</v>
      </c>
      <c r="AG7" s="22" t="str">
        <f t="shared" ref="AG7:AG55" si="19">INDEX($T$5:$Z$5,1,MATCH(MAX(T7:Z7),T7:Z7,0))</f>
        <v>페스티벌</v>
      </c>
      <c r="AH7" s="22"/>
      <c r="AI7" s="22">
        <v>5</v>
      </c>
      <c r="AJ7" s="22" t="s">
        <v>241</v>
      </c>
      <c r="AK7" s="22" t="str">
        <f t="shared" ref="AK7:AK55" si="20">IF(AND(AH7=TRUE, AA7&gt;=200), "STAR", IF(AND(AH7=TRUE, AA7&gt;=100, AA7&lt;200), "SKY", "EARTH"))</f>
        <v>EARTH</v>
      </c>
      <c r="AL7" s="31">
        <v>0</v>
      </c>
      <c r="AM7" s="31">
        <v>0</v>
      </c>
      <c r="AN7" s="31">
        <v>0</v>
      </c>
      <c r="AO7" s="31">
        <v>0</v>
      </c>
      <c r="AP7" s="31">
        <v>0</v>
      </c>
      <c r="AQ7" s="31">
        <v>0</v>
      </c>
      <c r="AS7" s="72" t="s">
        <v>169</v>
      </c>
      <c r="AT7" s="73"/>
      <c r="AU7" s="35">
        <f>COUNTIF($K$6:$K$55, "=남")</f>
        <v>29</v>
      </c>
    </row>
    <row r="8" spans="1:48" ht="18" thickBot="1" x14ac:dyDescent="0.45">
      <c r="A8" s="22" t="str">
        <f t="shared" si="0"/>
        <v>승96-8513</v>
      </c>
      <c r="B8" s="29" t="s">
        <v>6</v>
      </c>
      <c r="C8" s="22" t="s">
        <v>121</v>
      </c>
      <c r="D8" s="22" t="str">
        <f t="shared" si="1"/>
        <v>960423-1******</v>
      </c>
      <c r="E8" s="23">
        <f t="shared" si="2"/>
        <v>35178</v>
      </c>
      <c r="F8" s="22">
        <f t="shared" si="3"/>
        <v>1996</v>
      </c>
      <c r="G8" s="22">
        <f t="shared" si="4"/>
        <v>4</v>
      </c>
      <c r="H8" s="22">
        <f t="shared" si="5"/>
        <v>23</v>
      </c>
      <c r="I8" s="22">
        <f t="shared" ca="1" si="6"/>
        <v>29</v>
      </c>
      <c r="J8" s="23" t="str">
        <f t="shared" ca="1" si="7"/>
        <v>29년 1개월 18일</v>
      </c>
      <c r="K8" s="22" t="s">
        <v>239</v>
      </c>
      <c r="L8" s="27" t="s">
        <v>198</v>
      </c>
      <c r="M8" s="30" t="str">
        <f t="shared" si="8"/>
        <v>010-****-8513</v>
      </c>
      <c r="N8" s="23">
        <v>44521</v>
      </c>
      <c r="O8" s="22">
        <f t="shared" si="9"/>
        <v>2021</v>
      </c>
      <c r="P8" s="22">
        <f t="shared" ca="1" si="10"/>
        <v>42</v>
      </c>
      <c r="Q8" s="22" t="str">
        <f t="shared" ca="1" si="11"/>
        <v>3년 6개월 20일</v>
      </c>
      <c r="R8" s="23">
        <v>44854</v>
      </c>
      <c r="S8" s="22">
        <f t="shared" ca="1" si="12"/>
        <v>964</v>
      </c>
      <c r="T8" s="22">
        <v>0</v>
      </c>
      <c r="U8" s="22">
        <v>0</v>
      </c>
      <c r="V8" s="22">
        <v>0</v>
      </c>
      <c r="W8" s="22">
        <v>0</v>
      </c>
      <c r="X8" s="22">
        <v>65</v>
      </c>
      <c r="Y8" s="22">
        <v>240</v>
      </c>
      <c r="Z8" s="22">
        <v>0</v>
      </c>
      <c r="AA8" s="22">
        <f t="shared" si="13"/>
        <v>305</v>
      </c>
      <c r="AB8" s="22">
        <f t="shared" si="14"/>
        <v>43.571428571428569</v>
      </c>
      <c r="AC8" s="22">
        <f t="shared" si="15"/>
        <v>1</v>
      </c>
      <c r="AD8" s="22">
        <f t="shared" si="16"/>
        <v>43.57</v>
      </c>
      <c r="AE8" s="22">
        <f t="shared" si="17"/>
        <v>43.58</v>
      </c>
      <c r="AF8" s="22">
        <f t="shared" si="18"/>
        <v>43.57</v>
      </c>
      <c r="AG8" s="22" t="str">
        <f t="shared" si="19"/>
        <v>영화</v>
      </c>
      <c r="AH8" s="22" t="b">
        <f t="shared" ref="AH8:AH55" si="21">AND(OR(T8&gt;=50, U8&gt;=50, V8&gt;=50, W8&gt;=50, X8&gt;=50, Y8&gt;=50, Z8&gt;=50),AA8&gt;=100)</f>
        <v>1</v>
      </c>
      <c r="AI8" s="22">
        <v>1</v>
      </c>
      <c r="AJ8" s="22" t="s">
        <v>242</v>
      </c>
      <c r="AK8" s="22" t="str">
        <f t="shared" si="20"/>
        <v>STAR</v>
      </c>
      <c r="AL8" s="31">
        <v>0.1</v>
      </c>
      <c r="AM8" s="31">
        <v>0.1</v>
      </c>
      <c r="AN8" s="31">
        <v>0.1</v>
      </c>
      <c r="AO8" s="31">
        <v>0.1</v>
      </c>
      <c r="AP8" s="31">
        <v>0.1</v>
      </c>
      <c r="AQ8" s="31">
        <v>0.1</v>
      </c>
      <c r="AS8" s="70" t="s">
        <v>170</v>
      </c>
      <c r="AT8" s="71"/>
      <c r="AU8" s="38">
        <f>COUNTIF($K$6:$K$55, "=여")</f>
        <v>21</v>
      </c>
    </row>
    <row r="9" spans="1:48" ht="18" thickTop="1" x14ac:dyDescent="0.4">
      <c r="A9" s="22" t="str">
        <f t="shared" si="0"/>
        <v>제91-8211</v>
      </c>
      <c r="B9" s="29" t="s">
        <v>7</v>
      </c>
      <c r="C9" s="22" t="s">
        <v>122</v>
      </c>
      <c r="D9" s="22" t="str">
        <f t="shared" si="1"/>
        <v>910910-1******</v>
      </c>
      <c r="E9" s="23">
        <f t="shared" si="2"/>
        <v>33491</v>
      </c>
      <c r="F9" s="22">
        <f t="shared" si="3"/>
        <v>1991</v>
      </c>
      <c r="G9" s="22">
        <f t="shared" si="4"/>
        <v>9</v>
      </c>
      <c r="H9" s="22">
        <f t="shared" si="5"/>
        <v>10</v>
      </c>
      <c r="I9" s="22">
        <f t="shared" ca="1" si="6"/>
        <v>33</v>
      </c>
      <c r="J9" s="23" t="str">
        <f t="shared" ca="1" si="7"/>
        <v>33년 9개월 0일</v>
      </c>
      <c r="K9" s="22" t="s">
        <v>239</v>
      </c>
      <c r="L9" s="27" t="s">
        <v>199</v>
      </c>
      <c r="M9" s="30" t="str">
        <f t="shared" si="8"/>
        <v>010-****-8211</v>
      </c>
      <c r="N9" s="23">
        <v>42081</v>
      </c>
      <c r="O9" s="22">
        <f t="shared" si="9"/>
        <v>2015</v>
      </c>
      <c r="P9" s="22">
        <f t="shared" ca="1" si="10"/>
        <v>122</v>
      </c>
      <c r="Q9" s="22" t="str">
        <f t="shared" ca="1" si="11"/>
        <v>10년 2개월 23일</v>
      </c>
      <c r="R9" s="23">
        <v>45285</v>
      </c>
      <c r="S9" s="22">
        <f t="shared" ca="1" si="12"/>
        <v>533</v>
      </c>
      <c r="T9" s="22">
        <v>0</v>
      </c>
      <c r="U9" s="22">
        <v>77</v>
      </c>
      <c r="V9" s="22">
        <v>0</v>
      </c>
      <c r="W9" s="22">
        <v>56</v>
      </c>
      <c r="X9" s="22">
        <v>0</v>
      </c>
      <c r="Y9" s="22">
        <v>0</v>
      </c>
      <c r="Z9" s="22">
        <v>0</v>
      </c>
      <c r="AA9" s="22">
        <f t="shared" si="13"/>
        <v>133</v>
      </c>
      <c r="AB9" s="22">
        <f t="shared" si="14"/>
        <v>19</v>
      </c>
      <c r="AC9" s="22">
        <f t="shared" si="15"/>
        <v>11</v>
      </c>
      <c r="AD9" s="22">
        <f t="shared" si="16"/>
        <v>19</v>
      </c>
      <c r="AE9" s="22">
        <f t="shared" si="17"/>
        <v>19</v>
      </c>
      <c r="AF9" s="22">
        <f t="shared" si="18"/>
        <v>19</v>
      </c>
      <c r="AG9" s="22" t="str">
        <f t="shared" si="19"/>
        <v>콘서트</v>
      </c>
      <c r="AH9" s="22" t="b">
        <f t="shared" si="21"/>
        <v>1</v>
      </c>
      <c r="AI9" s="22">
        <v>3</v>
      </c>
      <c r="AJ9" s="22" t="s">
        <v>241</v>
      </c>
      <c r="AK9" s="22" t="str">
        <f t="shared" si="20"/>
        <v>SKY</v>
      </c>
      <c r="AL9" s="31">
        <v>0.03</v>
      </c>
      <c r="AM9" s="31">
        <v>0.03</v>
      </c>
      <c r="AN9" s="31">
        <v>0.03</v>
      </c>
      <c r="AO9" s="31">
        <v>0.03</v>
      </c>
      <c r="AP9" s="31">
        <v>0.03</v>
      </c>
      <c r="AQ9" s="31">
        <v>0.03</v>
      </c>
      <c r="AS9" s="74" t="s">
        <v>167</v>
      </c>
      <c r="AT9" s="75"/>
      <c r="AU9" s="35">
        <f>COUNTA(AH6:AH55)</f>
        <v>19</v>
      </c>
    </row>
    <row r="10" spans="1:48" ht="18" thickBot="1" x14ac:dyDescent="0.45">
      <c r="A10" s="22" t="str">
        <f t="shared" si="0"/>
        <v>주87-0147</v>
      </c>
      <c r="B10" s="29" t="s">
        <v>8</v>
      </c>
      <c r="C10" s="22" t="s">
        <v>123</v>
      </c>
      <c r="D10" s="22" t="str">
        <f t="shared" si="1"/>
        <v>871205-2******</v>
      </c>
      <c r="E10" s="23">
        <f t="shared" si="2"/>
        <v>32116</v>
      </c>
      <c r="F10" s="22">
        <f t="shared" si="3"/>
        <v>1987</v>
      </c>
      <c r="G10" s="22">
        <f t="shared" si="4"/>
        <v>12</v>
      </c>
      <c r="H10" s="22">
        <f t="shared" si="5"/>
        <v>5</v>
      </c>
      <c r="I10" s="22">
        <f t="shared" ca="1" si="6"/>
        <v>37</v>
      </c>
      <c r="J10" s="23" t="str">
        <f t="shared" ca="1" si="7"/>
        <v>37년 6개월 5일</v>
      </c>
      <c r="K10" s="22" t="s">
        <v>240</v>
      </c>
      <c r="L10" s="27" t="s">
        <v>200</v>
      </c>
      <c r="M10" s="30" t="str">
        <f t="shared" si="8"/>
        <v>010-****-0147</v>
      </c>
      <c r="N10" s="23">
        <v>41509</v>
      </c>
      <c r="O10" s="22">
        <f t="shared" si="9"/>
        <v>2013</v>
      </c>
      <c r="P10" s="22">
        <f t="shared" ca="1" si="10"/>
        <v>141</v>
      </c>
      <c r="Q10" s="22" t="str">
        <f t="shared" ca="1" si="11"/>
        <v>11년 9개월 18일</v>
      </c>
      <c r="R10" s="23">
        <v>45114</v>
      </c>
      <c r="S10" s="22">
        <f t="shared" ca="1" si="12"/>
        <v>704</v>
      </c>
      <c r="T10" s="22">
        <v>165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47</v>
      </c>
      <c r="AA10" s="22">
        <f>SUM(T10:Z10)</f>
        <v>212</v>
      </c>
      <c r="AB10" s="22">
        <f t="shared" si="14"/>
        <v>30.285714285714285</v>
      </c>
      <c r="AC10" s="22">
        <f t="shared" si="15"/>
        <v>3</v>
      </c>
      <c r="AD10" s="22">
        <f t="shared" si="16"/>
        <v>30.29</v>
      </c>
      <c r="AE10" s="22">
        <f t="shared" si="17"/>
        <v>30.290000000000003</v>
      </c>
      <c r="AF10" s="22">
        <f t="shared" si="18"/>
        <v>30.28</v>
      </c>
      <c r="AG10" s="22" t="str">
        <f t="shared" si="19"/>
        <v>클래식</v>
      </c>
      <c r="AH10" s="22" t="b">
        <f t="shared" si="21"/>
        <v>1</v>
      </c>
      <c r="AI10" s="22">
        <v>1</v>
      </c>
      <c r="AJ10" s="22" t="s">
        <v>241</v>
      </c>
      <c r="AK10" s="22" t="str">
        <f t="shared" si="20"/>
        <v>STAR</v>
      </c>
      <c r="AL10" s="31">
        <v>0.1</v>
      </c>
      <c r="AM10" s="31">
        <v>0.1</v>
      </c>
      <c r="AN10" s="31">
        <v>0.1</v>
      </c>
      <c r="AO10" s="31">
        <v>0.1</v>
      </c>
      <c r="AP10" s="31">
        <v>0.1</v>
      </c>
      <c r="AQ10" s="31">
        <v>0.1</v>
      </c>
      <c r="AS10" s="76" t="s">
        <v>168</v>
      </c>
      <c r="AT10" s="77"/>
      <c r="AU10" s="38">
        <f>COUNTBLANK(AH6:AH55)</f>
        <v>31</v>
      </c>
    </row>
    <row r="11" spans="1:48" ht="18" thickTop="1" x14ac:dyDescent="0.4">
      <c r="A11" s="22" t="str">
        <f t="shared" si="0"/>
        <v>승88-4730</v>
      </c>
      <c r="B11" s="29" t="s">
        <v>9</v>
      </c>
      <c r="C11" s="22" t="s">
        <v>124</v>
      </c>
      <c r="D11" s="22" t="str">
        <f t="shared" si="1"/>
        <v>880619-2******</v>
      </c>
      <c r="E11" s="23">
        <f t="shared" si="2"/>
        <v>32313</v>
      </c>
      <c r="F11" s="22">
        <f t="shared" si="3"/>
        <v>1988</v>
      </c>
      <c r="G11" s="22">
        <f t="shared" si="4"/>
        <v>6</v>
      </c>
      <c r="H11" s="22">
        <f t="shared" si="5"/>
        <v>19</v>
      </c>
      <c r="I11" s="22">
        <f t="shared" ca="1" si="6"/>
        <v>36</v>
      </c>
      <c r="J11" s="23" t="str">
        <f t="shared" ca="1" si="7"/>
        <v>36년 11개월 22일</v>
      </c>
      <c r="K11" s="22" t="s">
        <v>240</v>
      </c>
      <c r="L11" s="27" t="s">
        <v>201</v>
      </c>
      <c r="M11" s="30" t="str">
        <f t="shared" si="8"/>
        <v>010-****-4730</v>
      </c>
      <c r="N11" s="23">
        <v>43570</v>
      </c>
      <c r="O11" s="22">
        <f t="shared" si="9"/>
        <v>2019</v>
      </c>
      <c r="P11" s="22">
        <f t="shared" ca="1" si="10"/>
        <v>73</v>
      </c>
      <c r="Q11" s="22" t="str">
        <f t="shared" ca="1" si="11"/>
        <v>6년 1개월 26일</v>
      </c>
      <c r="R11" s="23">
        <v>45154</v>
      </c>
      <c r="S11" s="22">
        <f t="shared" ca="1" si="12"/>
        <v>664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104</v>
      </c>
      <c r="Z11" s="22">
        <v>0</v>
      </c>
      <c r="AA11" s="22">
        <f t="shared" si="13"/>
        <v>104</v>
      </c>
      <c r="AB11" s="22">
        <f t="shared" si="14"/>
        <v>14.857142857142858</v>
      </c>
      <c r="AC11" s="22">
        <f t="shared" si="15"/>
        <v>20</v>
      </c>
      <c r="AD11" s="22">
        <f t="shared" si="16"/>
        <v>14.86</v>
      </c>
      <c r="AE11" s="22">
        <f t="shared" si="17"/>
        <v>14.86</v>
      </c>
      <c r="AF11" s="22">
        <f t="shared" si="18"/>
        <v>14.85</v>
      </c>
      <c r="AG11" s="22" t="str">
        <f t="shared" si="19"/>
        <v>영화</v>
      </c>
      <c r="AH11" s="22" t="b">
        <f t="shared" si="21"/>
        <v>1</v>
      </c>
      <c r="AI11" s="22">
        <v>3</v>
      </c>
      <c r="AJ11" s="22" t="s">
        <v>243</v>
      </c>
      <c r="AK11" s="22" t="str">
        <f t="shared" si="20"/>
        <v>SKY</v>
      </c>
      <c r="AL11" s="31">
        <v>0.03</v>
      </c>
      <c r="AM11" s="31">
        <v>0.03</v>
      </c>
      <c r="AN11" s="31">
        <v>0.03</v>
      </c>
      <c r="AO11" s="31">
        <v>0.03</v>
      </c>
      <c r="AP11" s="31">
        <v>0.03</v>
      </c>
      <c r="AQ11" s="31">
        <v>0.03</v>
      </c>
      <c r="AS11" s="74" t="s">
        <v>162</v>
      </c>
      <c r="AT11" s="34" t="s">
        <v>163</v>
      </c>
      <c r="AU11" s="35">
        <f>MAX(AA6:AA55)</f>
        <v>305</v>
      </c>
    </row>
    <row r="12" spans="1:48" x14ac:dyDescent="0.4">
      <c r="A12" s="22" t="str">
        <f t="shared" si="0"/>
        <v>선90-7816</v>
      </c>
      <c r="B12" s="29" t="s">
        <v>10</v>
      </c>
      <c r="C12" s="22" t="s">
        <v>125</v>
      </c>
      <c r="D12" s="22" t="str">
        <f t="shared" si="1"/>
        <v>901106-1******</v>
      </c>
      <c r="E12" s="23">
        <f t="shared" si="2"/>
        <v>33183</v>
      </c>
      <c r="F12" s="22">
        <f t="shared" si="3"/>
        <v>1990</v>
      </c>
      <c r="G12" s="22">
        <f t="shared" si="4"/>
        <v>11</v>
      </c>
      <c r="H12" s="22">
        <f t="shared" si="5"/>
        <v>6</v>
      </c>
      <c r="I12" s="22">
        <f t="shared" ca="1" si="6"/>
        <v>34</v>
      </c>
      <c r="J12" s="23" t="str">
        <f t="shared" ca="1" si="7"/>
        <v>34년 7개월 4일</v>
      </c>
      <c r="K12" s="22" t="s">
        <v>239</v>
      </c>
      <c r="L12" s="27" t="s">
        <v>202</v>
      </c>
      <c r="M12" s="30" t="str">
        <f t="shared" si="8"/>
        <v>010-****-7816</v>
      </c>
      <c r="N12" s="23">
        <v>42560</v>
      </c>
      <c r="O12" s="22">
        <f t="shared" si="9"/>
        <v>2016</v>
      </c>
      <c r="P12" s="22">
        <f t="shared" ca="1" si="10"/>
        <v>107</v>
      </c>
      <c r="Q12" s="22" t="str">
        <f t="shared" ca="1" si="11"/>
        <v>8년 11개월 1일</v>
      </c>
      <c r="R12" s="23">
        <v>44815</v>
      </c>
      <c r="S12" s="22">
        <f t="shared" ca="1" si="12"/>
        <v>1003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15</v>
      </c>
      <c r="Z12" s="22">
        <v>0</v>
      </c>
      <c r="AA12" s="22">
        <f t="shared" si="13"/>
        <v>31</v>
      </c>
      <c r="AB12" s="22">
        <f t="shared" si="14"/>
        <v>4.4285714285714288</v>
      </c>
      <c r="AC12" s="22">
        <f t="shared" si="15"/>
        <v>35</v>
      </c>
      <c r="AD12" s="22">
        <f t="shared" si="16"/>
        <v>4.43</v>
      </c>
      <c r="AE12" s="22">
        <f t="shared" si="17"/>
        <v>4.43</v>
      </c>
      <c r="AF12" s="22">
        <f t="shared" si="18"/>
        <v>4.42</v>
      </c>
      <c r="AG12" s="22" t="str">
        <f t="shared" si="19"/>
        <v>페스티벌</v>
      </c>
      <c r="AH12" s="22"/>
      <c r="AI12" s="22">
        <v>5</v>
      </c>
      <c r="AJ12" s="22" t="s">
        <v>241</v>
      </c>
      <c r="AK12" s="22" t="str">
        <f t="shared" si="20"/>
        <v>EARTH</v>
      </c>
      <c r="AL12" s="31">
        <v>0</v>
      </c>
      <c r="AM12" s="31">
        <v>0</v>
      </c>
      <c r="AN12" s="31">
        <v>0</v>
      </c>
      <c r="AO12" s="31">
        <v>0</v>
      </c>
      <c r="AP12" s="31">
        <v>0</v>
      </c>
      <c r="AQ12" s="31">
        <v>0</v>
      </c>
      <c r="AS12" s="78"/>
      <c r="AT12" s="22" t="s">
        <v>164</v>
      </c>
      <c r="AU12" s="39">
        <f>MIN(AA6:AA55)</f>
        <v>2</v>
      </c>
    </row>
    <row r="13" spans="1:48" ht="18" thickBot="1" x14ac:dyDescent="0.45">
      <c r="A13" s="22" t="str">
        <f t="shared" si="0"/>
        <v>화94-8317</v>
      </c>
      <c r="B13" s="29" t="s">
        <v>11</v>
      </c>
      <c r="C13" s="22" t="s">
        <v>126</v>
      </c>
      <c r="D13" s="22" t="str">
        <f t="shared" si="1"/>
        <v>940711-2******</v>
      </c>
      <c r="E13" s="23">
        <f t="shared" si="2"/>
        <v>34526</v>
      </c>
      <c r="F13" s="22">
        <f t="shared" si="3"/>
        <v>1994</v>
      </c>
      <c r="G13" s="22">
        <f t="shared" si="4"/>
        <v>7</v>
      </c>
      <c r="H13" s="22">
        <f t="shared" si="5"/>
        <v>11</v>
      </c>
      <c r="I13" s="22">
        <f t="shared" ca="1" si="6"/>
        <v>30</v>
      </c>
      <c r="J13" s="23" t="str">
        <f t="shared" ca="1" si="7"/>
        <v>30년 10개월 30일</v>
      </c>
      <c r="K13" s="22" t="s">
        <v>240</v>
      </c>
      <c r="L13" s="27" t="s">
        <v>203</v>
      </c>
      <c r="M13" s="30" t="str">
        <f t="shared" si="8"/>
        <v>010-****-8317</v>
      </c>
      <c r="N13" s="23">
        <v>40274</v>
      </c>
      <c r="O13" s="22">
        <f t="shared" si="9"/>
        <v>2010</v>
      </c>
      <c r="P13" s="22">
        <f t="shared" ca="1" si="10"/>
        <v>182</v>
      </c>
      <c r="Q13" s="22" t="str">
        <f t="shared" ca="1" si="11"/>
        <v>15년 2개월 4일</v>
      </c>
      <c r="R13" s="23">
        <v>44191</v>
      </c>
      <c r="S13" s="22">
        <f t="shared" ca="1" si="12"/>
        <v>1627</v>
      </c>
      <c r="T13" s="22">
        <v>0</v>
      </c>
      <c r="U13" s="22">
        <v>0</v>
      </c>
      <c r="V13" s="22">
        <v>8</v>
      </c>
      <c r="W13" s="22">
        <v>0</v>
      </c>
      <c r="X13" s="22">
        <v>0</v>
      </c>
      <c r="Y13" s="22">
        <v>0</v>
      </c>
      <c r="Z13" s="22">
        <v>0</v>
      </c>
      <c r="AA13" s="22">
        <f t="shared" si="13"/>
        <v>8</v>
      </c>
      <c r="AB13" s="22">
        <f t="shared" si="14"/>
        <v>1.1428571428571428</v>
      </c>
      <c r="AC13" s="22">
        <f t="shared" si="15"/>
        <v>43</v>
      </c>
      <c r="AD13" s="22">
        <f t="shared" si="16"/>
        <v>1.1399999999999999</v>
      </c>
      <c r="AE13" s="22">
        <f t="shared" si="17"/>
        <v>1.1499999999999999</v>
      </c>
      <c r="AF13" s="22">
        <f t="shared" si="18"/>
        <v>1.1399999999999999</v>
      </c>
      <c r="AG13" s="22" t="str">
        <f t="shared" si="19"/>
        <v>무용</v>
      </c>
      <c r="AH13" s="22"/>
      <c r="AI13" s="22">
        <v>5</v>
      </c>
      <c r="AJ13" s="22" t="s">
        <v>241</v>
      </c>
      <c r="AK13" s="22" t="str">
        <f t="shared" si="20"/>
        <v>EARTH</v>
      </c>
      <c r="AL13" s="31">
        <v>0</v>
      </c>
      <c r="AM13" s="31">
        <v>0</v>
      </c>
      <c r="AN13" s="31">
        <v>0</v>
      </c>
      <c r="AO13" s="31">
        <v>0</v>
      </c>
      <c r="AP13" s="31">
        <v>0</v>
      </c>
      <c r="AQ13" s="31">
        <v>0</v>
      </c>
      <c r="AS13" s="76"/>
      <c r="AT13" s="37" t="s">
        <v>165</v>
      </c>
      <c r="AU13" s="38">
        <f>MEDIAN(AA6:AA55)</f>
        <v>66.5</v>
      </c>
    </row>
    <row r="14" spans="1:48" ht="18" thickTop="1" x14ac:dyDescent="0.4">
      <c r="A14" s="22" t="str">
        <f t="shared" si="0"/>
        <v>태88-9510</v>
      </c>
      <c r="B14" s="29" t="s">
        <v>12</v>
      </c>
      <c r="C14" s="22" t="s">
        <v>127</v>
      </c>
      <c r="D14" s="22" t="str">
        <f t="shared" si="1"/>
        <v>881010-1******</v>
      </c>
      <c r="E14" s="23">
        <f t="shared" si="2"/>
        <v>32426</v>
      </c>
      <c r="F14" s="22">
        <f t="shared" si="3"/>
        <v>1988</v>
      </c>
      <c r="G14" s="22">
        <f t="shared" si="4"/>
        <v>10</v>
      </c>
      <c r="H14" s="22">
        <f t="shared" si="5"/>
        <v>10</v>
      </c>
      <c r="I14" s="22">
        <f t="shared" ca="1" si="6"/>
        <v>36</v>
      </c>
      <c r="J14" s="23" t="str">
        <f t="shared" ca="1" si="7"/>
        <v>36년 8개월 0일</v>
      </c>
      <c r="K14" s="22" t="s">
        <v>239</v>
      </c>
      <c r="L14" s="27" t="s">
        <v>204</v>
      </c>
      <c r="M14" s="30" t="str">
        <f t="shared" si="8"/>
        <v>010-****-9510</v>
      </c>
      <c r="N14" s="23">
        <v>40849</v>
      </c>
      <c r="O14" s="22">
        <f t="shared" si="9"/>
        <v>2011</v>
      </c>
      <c r="P14" s="22">
        <f t="shared" ca="1" si="10"/>
        <v>163</v>
      </c>
      <c r="Q14" s="22" t="str">
        <f t="shared" ca="1" si="11"/>
        <v>13년 7개월 8일</v>
      </c>
      <c r="R14" s="23">
        <v>45297</v>
      </c>
      <c r="S14" s="22">
        <f t="shared" ca="1" si="12"/>
        <v>521</v>
      </c>
      <c r="T14" s="22">
        <v>0</v>
      </c>
      <c r="U14" s="22">
        <v>91</v>
      </c>
      <c r="V14" s="22">
        <v>0</v>
      </c>
      <c r="W14" s="22">
        <v>0</v>
      </c>
      <c r="X14" s="22">
        <v>0</v>
      </c>
      <c r="Y14" s="22">
        <v>1</v>
      </c>
      <c r="Z14" s="22">
        <v>23</v>
      </c>
      <c r="AA14" s="22">
        <f t="shared" si="13"/>
        <v>115</v>
      </c>
      <c r="AB14" s="22">
        <f t="shared" si="14"/>
        <v>16.428571428571427</v>
      </c>
      <c r="AC14" s="22">
        <f t="shared" si="15"/>
        <v>18</v>
      </c>
      <c r="AD14" s="22">
        <f t="shared" si="16"/>
        <v>16.43</v>
      </c>
      <c r="AE14" s="22">
        <f t="shared" si="17"/>
        <v>16.430000000000003</v>
      </c>
      <c r="AF14" s="22">
        <f t="shared" si="18"/>
        <v>16.420000000000002</v>
      </c>
      <c r="AG14" s="22" t="str">
        <f t="shared" si="19"/>
        <v>콘서트</v>
      </c>
      <c r="AH14" s="22" t="b">
        <f t="shared" si="21"/>
        <v>1</v>
      </c>
      <c r="AI14" s="22">
        <v>3</v>
      </c>
      <c r="AJ14" s="22" t="s">
        <v>241</v>
      </c>
      <c r="AK14" s="22" t="str">
        <f t="shared" si="20"/>
        <v>SKY</v>
      </c>
      <c r="AL14" s="31">
        <v>0.03</v>
      </c>
      <c r="AM14" s="31">
        <v>0.03</v>
      </c>
      <c r="AN14" s="31">
        <v>0.03</v>
      </c>
      <c r="AO14" s="31">
        <v>0.03</v>
      </c>
      <c r="AP14" s="31">
        <v>0.03</v>
      </c>
      <c r="AQ14" s="31">
        <v>0.03</v>
      </c>
      <c r="AS14" s="33" t="s">
        <v>171</v>
      </c>
      <c r="AT14" s="34" t="s">
        <v>166</v>
      </c>
      <c r="AU14" s="34" t="s">
        <v>162</v>
      </c>
      <c r="AV14" s="40" t="s">
        <v>175</v>
      </c>
    </row>
    <row r="15" spans="1:48" x14ac:dyDescent="0.4">
      <c r="A15" s="22" t="str">
        <f t="shared" si="0"/>
        <v>명93-7432</v>
      </c>
      <c r="B15" s="29" t="s">
        <v>13</v>
      </c>
      <c r="C15" s="22" t="s">
        <v>128</v>
      </c>
      <c r="D15" s="22" t="str">
        <f t="shared" si="1"/>
        <v>930425-1******</v>
      </c>
      <c r="E15" s="23">
        <f t="shared" si="2"/>
        <v>34084</v>
      </c>
      <c r="F15" s="22">
        <f t="shared" si="3"/>
        <v>1993</v>
      </c>
      <c r="G15" s="22">
        <f t="shared" si="4"/>
        <v>4</v>
      </c>
      <c r="H15" s="22">
        <f t="shared" si="5"/>
        <v>25</v>
      </c>
      <c r="I15" s="22">
        <f t="shared" ca="1" si="6"/>
        <v>32</v>
      </c>
      <c r="J15" s="23" t="str">
        <f t="shared" ca="1" si="7"/>
        <v>32년 1개월 16일</v>
      </c>
      <c r="K15" s="22" t="s">
        <v>239</v>
      </c>
      <c r="L15" s="27" t="s">
        <v>205</v>
      </c>
      <c r="M15" s="30" t="str">
        <f t="shared" si="8"/>
        <v>010-****-7432</v>
      </c>
      <c r="N15" s="23">
        <v>43184</v>
      </c>
      <c r="O15" s="22">
        <f t="shared" si="9"/>
        <v>2018</v>
      </c>
      <c r="P15" s="22">
        <f t="shared" ca="1" si="10"/>
        <v>86</v>
      </c>
      <c r="Q15" s="22" t="str">
        <f t="shared" ca="1" si="11"/>
        <v>7년 2개월 16일</v>
      </c>
      <c r="R15" s="23">
        <v>43901</v>
      </c>
      <c r="S15" s="22">
        <f t="shared" ca="1" si="12"/>
        <v>1917</v>
      </c>
      <c r="T15" s="22">
        <v>3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f t="shared" si="13"/>
        <v>3</v>
      </c>
      <c r="AB15" s="22">
        <f t="shared" si="14"/>
        <v>0.42857142857142855</v>
      </c>
      <c r="AC15" s="22">
        <f t="shared" si="15"/>
        <v>47</v>
      </c>
      <c r="AD15" s="22">
        <f t="shared" si="16"/>
        <v>0.43</v>
      </c>
      <c r="AE15" s="22">
        <f t="shared" si="17"/>
        <v>0.43</v>
      </c>
      <c r="AF15" s="22">
        <f t="shared" si="18"/>
        <v>0.42</v>
      </c>
      <c r="AG15" s="22" t="str">
        <f t="shared" si="19"/>
        <v>클래식</v>
      </c>
      <c r="AH15" s="22"/>
      <c r="AI15" s="22">
        <v>5</v>
      </c>
      <c r="AJ15" s="22" t="s">
        <v>241</v>
      </c>
      <c r="AK15" s="22" t="str">
        <f t="shared" si="20"/>
        <v>EARTH</v>
      </c>
      <c r="AL15" s="31">
        <v>0</v>
      </c>
      <c r="AM15" s="31">
        <v>0</v>
      </c>
      <c r="AN15" s="31">
        <v>0</v>
      </c>
      <c r="AO15" s="31">
        <v>0</v>
      </c>
      <c r="AP15" s="31">
        <v>0</v>
      </c>
      <c r="AQ15" s="31">
        <v>0</v>
      </c>
      <c r="AS15" s="41" t="s">
        <v>244</v>
      </c>
      <c r="AT15" s="22">
        <f>COUNTIF($AK$6:$AK$55, "=" &amp; AS15)</f>
        <v>4</v>
      </c>
      <c r="AU15" s="22">
        <f>SUMIF($AK$6:$AK$55, "=" &amp; AS15,$AA$6:$AA$55)</f>
        <v>939</v>
      </c>
      <c r="AV15" s="42">
        <f>ROUND(AVERAGEIF($AK$6:$AK$55, "=" &amp; AS15,$AA$6:$AA$55),2)</f>
        <v>234.75</v>
      </c>
    </row>
    <row r="16" spans="1:48" x14ac:dyDescent="0.4">
      <c r="A16" s="22" t="str">
        <f t="shared" si="0"/>
        <v>웅99-8139</v>
      </c>
      <c r="B16" s="29" t="s">
        <v>14</v>
      </c>
      <c r="C16" s="22" t="s">
        <v>129</v>
      </c>
      <c r="D16" s="22" t="str">
        <f t="shared" si="1"/>
        <v>990223-1******</v>
      </c>
      <c r="E16" s="23">
        <f t="shared" si="2"/>
        <v>36214</v>
      </c>
      <c r="F16" s="22">
        <f t="shared" si="3"/>
        <v>1999</v>
      </c>
      <c r="G16" s="22">
        <f t="shared" si="4"/>
        <v>2</v>
      </c>
      <c r="H16" s="22">
        <f t="shared" si="5"/>
        <v>23</v>
      </c>
      <c r="I16" s="22">
        <f t="shared" ca="1" si="6"/>
        <v>26</v>
      </c>
      <c r="J16" s="23" t="str">
        <f t="shared" ca="1" si="7"/>
        <v>26년 3개월 18일</v>
      </c>
      <c r="K16" s="22" t="s">
        <v>239</v>
      </c>
      <c r="L16" s="27" t="s">
        <v>206</v>
      </c>
      <c r="M16" s="30" t="str">
        <f t="shared" si="8"/>
        <v>010-****-8139</v>
      </c>
      <c r="N16" s="23">
        <v>41955</v>
      </c>
      <c r="O16" s="22">
        <f t="shared" si="9"/>
        <v>2014</v>
      </c>
      <c r="P16" s="22">
        <f t="shared" ca="1" si="10"/>
        <v>126</v>
      </c>
      <c r="Q16" s="22" t="str">
        <f t="shared" ca="1" si="11"/>
        <v>10년 6개월 29일</v>
      </c>
      <c r="R16" s="23">
        <v>44353</v>
      </c>
      <c r="S16" s="22">
        <f t="shared" ca="1" si="12"/>
        <v>1465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63</v>
      </c>
      <c r="Z16" s="22">
        <v>3</v>
      </c>
      <c r="AA16" s="22">
        <f t="shared" si="13"/>
        <v>66</v>
      </c>
      <c r="AB16" s="22">
        <f t="shared" si="14"/>
        <v>9.4285714285714288</v>
      </c>
      <c r="AC16" s="22">
        <f t="shared" si="15"/>
        <v>26</v>
      </c>
      <c r="AD16" s="22">
        <f t="shared" si="16"/>
        <v>9.43</v>
      </c>
      <c r="AE16" s="22">
        <f t="shared" si="17"/>
        <v>9.43</v>
      </c>
      <c r="AF16" s="22">
        <f t="shared" si="18"/>
        <v>9.42</v>
      </c>
      <c r="AG16" s="22" t="str">
        <f t="shared" si="19"/>
        <v>영화</v>
      </c>
      <c r="AH16" s="22"/>
      <c r="AI16" s="22">
        <v>4</v>
      </c>
      <c r="AJ16" s="22" t="s">
        <v>245</v>
      </c>
      <c r="AK16" s="22" t="str">
        <f t="shared" si="20"/>
        <v>EARTH</v>
      </c>
      <c r="AL16" s="31">
        <v>0</v>
      </c>
      <c r="AM16" s="31">
        <v>0</v>
      </c>
      <c r="AN16" s="31">
        <v>0</v>
      </c>
      <c r="AO16" s="31">
        <v>0</v>
      </c>
      <c r="AP16" s="31">
        <v>0</v>
      </c>
      <c r="AQ16" s="31">
        <v>0</v>
      </c>
      <c r="AS16" s="41" t="s">
        <v>246</v>
      </c>
      <c r="AT16" s="22">
        <f t="shared" ref="AT16:AT17" si="22">COUNTIF($AK$6:$AK$55, "=" &amp; AS16)</f>
        <v>15</v>
      </c>
      <c r="AU16" s="22">
        <f t="shared" ref="AU16:AU17" si="23">SUMIF($AK$6:$AK$55, "=" &amp; AS16,$AA$6:$AA$55)</f>
        <v>2053</v>
      </c>
      <c r="AV16" s="42">
        <f t="shared" ref="AV16:AV17" si="24">ROUND(AVERAGEIF($AK$6:$AK$55, "=" &amp; AS16,$AA$6:$AA$55),2)</f>
        <v>136.87</v>
      </c>
    </row>
    <row r="17" spans="1:48" ht="18" thickBot="1" x14ac:dyDescent="0.45">
      <c r="A17" s="22" t="str">
        <f t="shared" si="0"/>
        <v>혜85-3014</v>
      </c>
      <c r="B17" s="29" t="s">
        <v>15</v>
      </c>
      <c r="C17" s="22" t="s">
        <v>42</v>
      </c>
      <c r="D17" s="22" t="str">
        <f t="shared" si="1"/>
        <v>850118-2******</v>
      </c>
      <c r="E17" s="23">
        <f t="shared" si="2"/>
        <v>31065</v>
      </c>
      <c r="F17" s="22">
        <f t="shared" si="3"/>
        <v>1985</v>
      </c>
      <c r="G17" s="22">
        <f t="shared" si="4"/>
        <v>1</v>
      </c>
      <c r="H17" s="22">
        <f t="shared" si="5"/>
        <v>18</v>
      </c>
      <c r="I17" s="22">
        <f t="shared" ca="1" si="6"/>
        <v>40</v>
      </c>
      <c r="J17" s="23" t="str">
        <f t="shared" ca="1" si="7"/>
        <v>40년 4개월 23일</v>
      </c>
      <c r="K17" s="22" t="s">
        <v>240</v>
      </c>
      <c r="L17" s="27" t="s">
        <v>207</v>
      </c>
      <c r="M17" s="30" t="str">
        <f t="shared" si="8"/>
        <v>010-****-3014</v>
      </c>
      <c r="N17" s="23">
        <v>44472</v>
      </c>
      <c r="O17" s="22">
        <f t="shared" si="9"/>
        <v>2021</v>
      </c>
      <c r="P17" s="22">
        <f t="shared" ca="1" si="10"/>
        <v>44</v>
      </c>
      <c r="Q17" s="22" t="str">
        <f t="shared" ca="1" si="11"/>
        <v>3년 8개월 7일</v>
      </c>
      <c r="R17" s="23">
        <v>45202</v>
      </c>
      <c r="S17" s="22">
        <f t="shared" ca="1" si="12"/>
        <v>616</v>
      </c>
      <c r="T17" s="22">
        <v>75</v>
      </c>
      <c r="U17" s="22">
        <v>0</v>
      </c>
      <c r="V17" s="22">
        <v>0</v>
      </c>
      <c r="W17" s="22">
        <v>0</v>
      </c>
      <c r="X17" s="22">
        <v>0</v>
      </c>
      <c r="Y17" s="22">
        <v>82</v>
      </c>
      <c r="Z17" s="22">
        <v>0</v>
      </c>
      <c r="AA17" s="22">
        <f t="shared" si="13"/>
        <v>157</v>
      </c>
      <c r="AB17" s="22">
        <f t="shared" si="14"/>
        <v>22.428571428571427</v>
      </c>
      <c r="AC17" s="22">
        <f t="shared" si="15"/>
        <v>7</v>
      </c>
      <c r="AD17" s="22">
        <f t="shared" si="16"/>
        <v>22.43</v>
      </c>
      <c r="AE17" s="22">
        <f t="shared" si="17"/>
        <v>22.430000000000003</v>
      </c>
      <c r="AF17" s="22">
        <f t="shared" si="18"/>
        <v>22.42</v>
      </c>
      <c r="AG17" s="22" t="str">
        <f t="shared" si="19"/>
        <v>영화</v>
      </c>
      <c r="AH17" s="22" t="b">
        <f t="shared" si="21"/>
        <v>1</v>
      </c>
      <c r="AI17" s="22">
        <v>2</v>
      </c>
      <c r="AJ17" s="22" t="s">
        <v>245</v>
      </c>
      <c r="AK17" s="22" t="str">
        <f t="shared" si="20"/>
        <v>SKY</v>
      </c>
      <c r="AL17" s="31">
        <v>0.04</v>
      </c>
      <c r="AM17" s="31">
        <v>0.04</v>
      </c>
      <c r="AN17" s="31">
        <v>0.04</v>
      </c>
      <c r="AO17" s="31">
        <v>0.04</v>
      </c>
      <c r="AP17" s="31">
        <v>0.04</v>
      </c>
      <c r="AQ17" s="31">
        <v>0.04</v>
      </c>
      <c r="AS17" s="36" t="s">
        <v>247</v>
      </c>
      <c r="AT17" s="37">
        <f t="shared" si="22"/>
        <v>31</v>
      </c>
      <c r="AU17" s="37">
        <f t="shared" si="23"/>
        <v>1182</v>
      </c>
      <c r="AV17" s="38">
        <f t="shared" si="24"/>
        <v>38.130000000000003</v>
      </c>
    </row>
    <row r="18" spans="1:48" ht="18" thickTop="1" x14ac:dyDescent="0.4">
      <c r="A18" s="22" t="str">
        <f t="shared" si="0"/>
        <v>근98-9910</v>
      </c>
      <c r="B18" s="29" t="s">
        <v>16</v>
      </c>
      <c r="C18" s="22" t="s">
        <v>52</v>
      </c>
      <c r="D18" s="22" t="str">
        <f t="shared" si="1"/>
        <v>980922-1******</v>
      </c>
      <c r="E18" s="23">
        <f t="shared" si="2"/>
        <v>36060</v>
      </c>
      <c r="F18" s="22">
        <f t="shared" si="3"/>
        <v>1998</v>
      </c>
      <c r="G18" s="22">
        <f t="shared" si="4"/>
        <v>9</v>
      </c>
      <c r="H18" s="22">
        <f t="shared" si="5"/>
        <v>22</v>
      </c>
      <c r="I18" s="22">
        <f t="shared" ca="1" si="6"/>
        <v>26</v>
      </c>
      <c r="J18" s="23" t="str">
        <f t="shared" ca="1" si="7"/>
        <v>26년 8개월 19일</v>
      </c>
      <c r="K18" s="22" t="s">
        <v>239</v>
      </c>
      <c r="L18" s="27" t="s">
        <v>208</v>
      </c>
      <c r="M18" s="30" t="str">
        <f t="shared" si="8"/>
        <v>010-****-9910</v>
      </c>
      <c r="N18" s="23">
        <v>43320</v>
      </c>
      <c r="O18" s="22">
        <f t="shared" si="9"/>
        <v>2018</v>
      </c>
      <c r="P18" s="22">
        <f t="shared" ca="1" si="10"/>
        <v>82</v>
      </c>
      <c r="Q18" s="22" t="str">
        <f t="shared" ca="1" si="11"/>
        <v>6년 10개월 2일</v>
      </c>
      <c r="R18" s="23">
        <v>44229</v>
      </c>
      <c r="S18" s="22">
        <f t="shared" ca="1" si="12"/>
        <v>1589</v>
      </c>
      <c r="T18" s="22">
        <v>41</v>
      </c>
      <c r="U18" s="22">
        <v>46</v>
      </c>
      <c r="V18" s="22">
        <v>42</v>
      </c>
      <c r="W18" s="22">
        <v>0</v>
      </c>
      <c r="X18" s="22">
        <v>0</v>
      </c>
      <c r="Y18" s="22">
        <v>0</v>
      </c>
      <c r="Z18" s="22">
        <v>0</v>
      </c>
      <c r="AA18" s="22">
        <f t="shared" si="13"/>
        <v>129</v>
      </c>
      <c r="AB18" s="22">
        <f t="shared" si="14"/>
        <v>18.428571428571427</v>
      </c>
      <c r="AC18" s="22">
        <f t="shared" si="15"/>
        <v>14</v>
      </c>
      <c r="AD18" s="22">
        <f t="shared" si="16"/>
        <v>18.43</v>
      </c>
      <c r="AE18" s="22">
        <f t="shared" si="17"/>
        <v>18.430000000000003</v>
      </c>
      <c r="AF18" s="22">
        <f t="shared" si="18"/>
        <v>18.420000000000002</v>
      </c>
      <c r="AG18" s="22" t="str">
        <f t="shared" si="19"/>
        <v>콘서트</v>
      </c>
      <c r="AH18" s="22"/>
      <c r="AI18" s="22">
        <v>3</v>
      </c>
      <c r="AJ18" s="22" t="s">
        <v>241</v>
      </c>
      <c r="AK18" s="22" t="str">
        <f t="shared" si="20"/>
        <v>EARTH</v>
      </c>
      <c r="AL18" s="31">
        <v>0.01</v>
      </c>
      <c r="AM18" s="31">
        <v>0.01</v>
      </c>
      <c r="AN18" s="31">
        <v>0.01</v>
      </c>
      <c r="AO18" s="31">
        <v>0.01</v>
      </c>
      <c r="AP18" s="31">
        <v>0.01</v>
      </c>
      <c r="AQ18" s="31">
        <v>0.01</v>
      </c>
    </row>
    <row r="19" spans="1:48" x14ac:dyDescent="0.4">
      <c r="A19" s="22" t="str">
        <f t="shared" si="0"/>
        <v>현86-8410</v>
      </c>
      <c r="B19" s="29" t="s">
        <v>17</v>
      </c>
      <c r="C19" s="22" t="s">
        <v>43</v>
      </c>
      <c r="D19" s="22" t="str">
        <f t="shared" si="1"/>
        <v>860723-1******</v>
      </c>
      <c r="E19" s="23">
        <f t="shared" si="2"/>
        <v>31616</v>
      </c>
      <c r="F19" s="22">
        <f t="shared" si="3"/>
        <v>1986</v>
      </c>
      <c r="G19" s="22">
        <f t="shared" si="4"/>
        <v>7</v>
      </c>
      <c r="H19" s="22">
        <f t="shared" si="5"/>
        <v>23</v>
      </c>
      <c r="I19" s="22">
        <f t="shared" ca="1" si="6"/>
        <v>38</v>
      </c>
      <c r="J19" s="23" t="str">
        <f t="shared" ca="1" si="7"/>
        <v>38년 10개월 18일</v>
      </c>
      <c r="K19" s="22" t="s">
        <v>239</v>
      </c>
      <c r="L19" s="27" t="s">
        <v>209</v>
      </c>
      <c r="M19" s="30" t="str">
        <f t="shared" si="8"/>
        <v>010-****-8410</v>
      </c>
      <c r="N19" s="23">
        <v>40726</v>
      </c>
      <c r="O19" s="22">
        <f t="shared" si="9"/>
        <v>2011</v>
      </c>
      <c r="P19" s="22">
        <f t="shared" ca="1" si="10"/>
        <v>167</v>
      </c>
      <c r="Q19" s="22" t="str">
        <f t="shared" ca="1" si="11"/>
        <v>13년 11개월 8일</v>
      </c>
      <c r="R19" s="23">
        <v>45209</v>
      </c>
      <c r="S19" s="22">
        <f t="shared" ca="1" si="12"/>
        <v>609</v>
      </c>
      <c r="T19" s="22">
        <v>0</v>
      </c>
      <c r="U19" s="22">
        <v>35</v>
      </c>
      <c r="V19" s="22">
        <v>0</v>
      </c>
      <c r="W19" s="22">
        <v>40</v>
      </c>
      <c r="X19" s="22">
        <v>0</v>
      </c>
      <c r="Y19" s="22">
        <v>25</v>
      </c>
      <c r="Z19" s="22">
        <v>0</v>
      </c>
      <c r="AA19" s="22">
        <f t="shared" si="13"/>
        <v>100</v>
      </c>
      <c r="AB19" s="22">
        <f t="shared" si="14"/>
        <v>14.285714285714286</v>
      </c>
      <c r="AC19" s="22">
        <f t="shared" si="15"/>
        <v>21</v>
      </c>
      <c r="AD19" s="22">
        <f t="shared" si="16"/>
        <v>14.29</v>
      </c>
      <c r="AE19" s="22">
        <f t="shared" si="17"/>
        <v>14.29</v>
      </c>
      <c r="AF19" s="22">
        <f t="shared" si="18"/>
        <v>14.28</v>
      </c>
      <c r="AG19" s="22" t="str">
        <f t="shared" si="19"/>
        <v>페스티벌</v>
      </c>
      <c r="AH19" s="22"/>
      <c r="AI19" s="22">
        <v>3</v>
      </c>
      <c r="AJ19" s="22" t="s">
        <v>241</v>
      </c>
      <c r="AK19" s="22" t="str">
        <f t="shared" si="20"/>
        <v>EARTH</v>
      </c>
      <c r="AL19" s="31">
        <v>0.01</v>
      </c>
      <c r="AM19" s="31">
        <v>0.01</v>
      </c>
      <c r="AN19" s="31">
        <v>0.01</v>
      </c>
      <c r="AO19" s="31">
        <v>0.01</v>
      </c>
      <c r="AP19" s="31">
        <v>0.01</v>
      </c>
      <c r="AQ19" s="31">
        <v>0.01</v>
      </c>
    </row>
    <row r="20" spans="1:48" x14ac:dyDescent="0.4">
      <c r="A20" s="22" t="str">
        <f t="shared" si="0"/>
        <v>나94-5317</v>
      </c>
      <c r="B20" s="29" t="s">
        <v>18</v>
      </c>
      <c r="C20" s="22" t="s">
        <v>44</v>
      </c>
      <c r="D20" s="22" t="str">
        <f t="shared" si="1"/>
        <v>940404-2******</v>
      </c>
      <c r="E20" s="23">
        <f t="shared" si="2"/>
        <v>34428</v>
      </c>
      <c r="F20" s="22">
        <f t="shared" si="3"/>
        <v>1994</v>
      </c>
      <c r="G20" s="22">
        <f t="shared" si="4"/>
        <v>4</v>
      </c>
      <c r="H20" s="22">
        <f t="shared" si="5"/>
        <v>4</v>
      </c>
      <c r="I20" s="22">
        <f t="shared" ca="1" si="6"/>
        <v>31</v>
      </c>
      <c r="J20" s="23" t="str">
        <f t="shared" ca="1" si="7"/>
        <v>31년 2개월 6일</v>
      </c>
      <c r="K20" s="22" t="s">
        <v>240</v>
      </c>
      <c r="L20" s="27" t="s">
        <v>210</v>
      </c>
      <c r="M20" s="30" t="str">
        <f t="shared" si="8"/>
        <v>010-****-5317</v>
      </c>
      <c r="N20" s="23">
        <v>43475</v>
      </c>
      <c r="O20" s="22">
        <f t="shared" si="9"/>
        <v>2019</v>
      </c>
      <c r="P20" s="22">
        <f t="shared" ca="1" si="10"/>
        <v>77</v>
      </c>
      <c r="Q20" s="22" t="str">
        <f t="shared" ca="1" si="11"/>
        <v>6년 5개월 0일</v>
      </c>
      <c r="R20" s="23">
        <v>45441</v>
      </c>
      <c r="S20" s="22">
        <f t="shared" ca="1" si="12"/>
        <v>377</v>
      </c>
      <c r="T20" s="22">
        <v>0</v>
      </c>
      <c r="U20" s="22">
        <v>0</v>
      </c>
      <c r="V20" s="22">
        <v>0</v>
      </c>
      <c r="W20" s="22">
        <v>8</v>
      </c>
      <c r="X20" s="22">
        <v>2</v>
      </c>
      <c r="Y20" s="22">
        <v>54</v>
      </c>
      <c r="Z20" s="22">
        <v>3</v>
      </c>
      <c r="AA20" s="22">
        <f t="shared" si="13"/>
        <v>67</v>
      </c>
      <c r="AB20" s="22">
        <f t="shared" si="14"/>
        <v>9.5714285714285712</v>
      </c>
      <c r="AC20" s="22">
        <f t="shared" si="15"/>
        <v>24</v>
      </c>
      <c r="AD20" s="22">
        <f t="shared" si="16"/>
        <v>9.57</v>
      </c>
      <c r="AE20" s="22">
        <f t="shared" si="17"/>
        <v>9.58</v>
      </c>
      <c r="AF20" s="22">
        <f t="shared" si="18"/>
        <v>9.57</v>
      </c>
      <c r="AG20" s="22" t="str">
        <f t="shared" si="19"/>
        <v>영화</v>
      </c>
      <c r="AH20" s="22"/>
      <c r="AI20" s="22">
        <v>4</v>
      </c>
      <c r="AJ20" s="22" t="s">
        <v>245</v>
      </c>
      <c r="AK20" s="22" t="str">
        <f t="shared" si="20"/>
        <v>EARTH</v>
      </c>
      <c r="AL20" s="31">
        <v>0</v>
      </c>
      <c r="AM20" s="31">
        <v>0</v>
      </c>
      <c r="AN20" s="31">
        <v>0</v>
      </c>
      <c r="AO20" s="31">
        <v>0</v>
      </c>
      <c r="AP20" s="31">
        <v>0</v>
      </c>
      <c r="AQ20" s="31">
        <v>0</v>
      </c>
    </row>
    <row r="21" spans="1:48" x14ac:dyDescent="0.4">
      <c r="A21" s="22" t="str">
        <f t="shared" si="0"/>
        <v>준02-8544</v>
      </c>
      <c r="B21" s="29" t="s">
        <v>19</v>
      </c>
      <c r="C21" s="22" t="s">
        <v>132</v>
      </c>
      <c r="D21" s="22" t="str">
        <f t="shared" si="1"/>
        <v>020113-3******</v>
      </c>
      <c r="E21" s="23">
        <f t="shared" si="2"/>
        <v>37269</v>
      </c>
      <c r="F21" s="22">
        <f t="shared" si="3"/>
        <v>2002</v>
      </c>
      <c r="G21" s="22">
        <f t="shared" si="4"/>
        <v>1</v>
      </c>
      <c r="H21" s="22">
        <f t="shared" si="5"/>
        <v>13</v>
      </c>
      <c r="I21" s="22">
        <f t="shared" ca="1" si="6"/>
        <v>23</v>
      </c>
      <c r="J21" s="23" t="str">
        <f t="shared" ca="1" si="7"/>
        <v>23년 4개월 28일</v>
      </c>
      <c r="K21" s="22" t="s">
        <v>239</v>
      </c>
      <c r="L21" s="27" t="s">
        <v>211</v>
      </c>
      <c r="M21" s="30" t="str">
        <f t="shared" si="8"/>
        <v>010-****-8544</v>
      </c>
      <c r="N21" s="23">
        <v>41627</v>
      </c>
      <c r="O21" s="22">
        <f t="shared" si="9"/>
        <v>2013</v>
      </c>
      <c r="P21" s="22">
        <f t="shared" ca="1" si="10"/>
        <v>137</v>
      </c>
      <c r="Q21" s="22" t="str">
        <f t="shared" ca="1" si="11"/>
        <v>11년 5개월 22일</v>
      </c>
      <c r="R21" s="23">
        <v>45196</v>
      </c>
      <c r="S21" s="22">
        <f t="shared" ca="1" si="12"/>
        <v>622</v>
      </c>
      <c r="T21" s="22">
        <v>3</v>
      </c>
      <c r="U21" s="22">
        <v>7</v>
      </c>
      <c r="V21" s="22">
        <v>1</v>
      </c>
      <c r="W21" s="22">
        <v>1</v>
      </c>
      <c r="X21" s="22">
        <v>2</v>
      </c>
      <c r="Y21" s="22">
        <v>32</v>
      </c>
      <c r="Z21" s="22">
        <v>7</v>
      </c>
      <c r="AA21" s="22">
        <f t="shared" si="13"/>
        <v>53</v>
      </c>
      <c r="AB21" s="22">
        <f t="shared" si="14"/>
        <v>7.5714285714285712</v>
      </c>
      <c r="AC21" s="22">
        <f t="shared" si="15"/>
        <v>28</v>
      </c>
      <c r="AD21" s="22">
        <f t="shared" si="16"/>
        <v>7.57</v>
      </c>
      <c r="AE21" s="22">
        <f t="shared" si="17"/>
        <v>7.58</v>
      </c>
      <c r="AF21" s="22">
        <f t="shared" si="18"/>
        <v>7.57</v>
      </c>
      <c r="AG21" s="22" t="str">
        <f t="shared" si="19"/>
        <v>영화</v>
      </c>
      <c r="AH21" s="22"/>
      <c r="AI21" s="22">
        <v>4</v>
      </c>
      <c r="AJ21" s="22" t="s">
        <v>241</v>
      </c>
      <c r="AK21" s="22" t="str">
        <f t="shared" si="20"/>
        <v>EARTH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</row>
    <row r="22" spans="1:48" x14ac:dyDescent="0.4">
      <c r="A22" s="22" t="str">
        <f t="shared" si="0"/>
        <v>재88-3978</v>
      </c>
      <c r="B22" s="29" t="s">
        <v>20</v>
      </c>
      <c r="C22" s="22" t="s">
        <v>45</v>
      </c>
      <c r="D22" s="22" t="str">
        <f t="shared" si="1"/>
        <v>881117-1******</v>
      </c>
      <c r="E22" s="23">
        <f t="shared" si="2"/>
        <v>32464</v>
      </c>
      <c r="F22" s="22">
        <f t="shared" si="3"/>
        <v>1988</v>
      </c>
      <c r="G22" s="22">
        <f t="shared" si="4"/>
        <v>11</v>
      </c>
      <c r="H22" s="22">
        <f t="shared" si="5"/>
        <v>17</v>
      </c>
      <c r="I22" s="22">
        <f t="shared" ca="1" si="6"/>
        <v>36</v>
      </c>
      <c r="J22" s="23" t="str">
        <f t="shared" ca="1" si="7"/>
        <v>36년 6개월 24일</v>
      </c>
      <c r="K22" s="22" t="s">
        <v>239</v>
      </c>
      <c r="L22" s="27" t="s">
        <v>212</v>
      </c>
      <c r="M22" s="30" t="str">
        <f t="shared" si="8"/>
        <v>010-****-3978</v>
      </c>
      <c r="N22" s="23">
        <v>40309</v>
      </c>
      <c r="O22" s="22">
        <f t="shared" si="9"/>
        <v>2010</v>
      </c>
      <c r="P22" s="22">
        <f t="shared" ca="1" si="10"/>
        <v>180</v>
      </c>
      <c r="Q22" s="22" t="str">
        <f t="shared" ca="1" si="11"/>
        <v>15년 0개월 30일</v>
      </c>
      <c r="R22" s="23">
        <v>44729</v>
      </c>
      <c r="S22" s="22">
        <f t="shared" ca="1" si="12"/>
        <v>1089</v>
      </c>
      <c r="T22" s="22">
        <v>1</v>
      </c>
      <c r="U22" s="22">
        <v>8</v>
      </c>
      <c r="V22" s="22">
        <v>0</v>
      </c>
      <c r="W22" s="22">
        <v>4</v>
      </c>
      <c r="X22" s="22">
        <v>91</v>
      </c>
      <c r="Y22" s="22">
        <v>0</v>
      </c>
      <c r="Z22" s="22">
        <v>28</v>
      </c>
      <c r="AA22" s="22">
        <f t="shared" si="13"/>
        <v>132</v>
      </c>
      <c r="AB22" s="22">
        <f t="shared" si="14"/>
        <v>18.857142857142858</v>
      </c>
      <c r="AC22" s="22">
        <f t="shared" si="15"/>
        <v>12</v>
      </c>
      <c r="AD22" s="22">
        <f t="shared" si="16"/>
        <v>18.86</v>
      </c>
      <c r="AE22" s="22">
        <f t="shared" si="17"/>
        <v>18.860000000000003</v>
      </c>
      <c r="AF22" s="22">
        <f t="shared" si="18"/>
        <v>18.850000000000001</v>
      </c>
      <c r="AG22" s="22" t="str">
        <f t="shared" si="19"/>
        <v>뮤지컬</v>
      </c>
      <c r="AH22" s="22" t="b">
        <f t="shared" si="21"/>
        <v>1</v>
      </c>
      <c r="AI22" s="22">
        <v>3</v>
      </c>
      <c r="AJ22" s="22" t="s">
        <v>241</v>
      </c>
      <c r="AK22" s="22" t="str">
        <f t="shared" si="20"/>
        <v>SKY</v>
      </c>
      <c r="AL22" s="31">
        <v>0.03</v>
      </c>
      <c r="AM22" s="31">
        <v>0.03</v>
      </c>
      <c r="AN22" s="31">
        <v>0.03</v>
      </c>
      <c r="AO22" s="31">
        <v>0.03</v>
      </c>
      <c r="AP22" s="31">
        <v>0.03</v>
      </c>
      <c r="AQ22" s="31">
        <v>0.03</v>
      </c>
    </row>
    <row r="23" spans="1:48" x14ac:dyDescent="0.4">
      <c r="A23" s="22" t="str">
        <f t="shared" si="0"/>
        <v>기86-2331</v>
      </c>
      <c r="B23" s="29" t="s">
        <v>21</v>
      </c>
      <c r="C23" s="22" t="s">
        <v>46</v>
      </c>
      <c r="D23" s="22" t="str">
        <f t="shared" si="1"/>
        <v>860406-2******</v>
      </c>
      <c r="E23" s="23">
        <f t="shared" si="2"/>
        <v>31508</v>
      </c>
      <c r="F23" s="22">
        <f t="shared" si="3"/>
        <v>1986</v>
      </c>
      <c r="G23" s="22">
        <f t="shared" si="4"/>
        <v>4</v>
      </c>
      <c r="H23" s="22">
        <f t="shared" si="5"/>
        <v>6</v>
      </c>
      <c r="I23" s="22">
        <f t="shared" ca="1" si="6"/>
        <v>39</v>
      </c>
      <c r="J23" s="23" t="str">
        <f t="shared" ca="1" si="7"/>
        <v>39년 2개월 4일</v>
      </c>
      <c r="K23" s="22" t="s">
        <v>240</v>
      </c>
      <c r="L23" s="27" t="s">
        <v>213</v>
      </c>
      <c r="M23" s="30" t="str">
        <f t="shared" si="8"/>
        <v>010-****-2331</v>
      </c>
      <c r="N23" s="23">
        <v>40997</v>
      </c>
      <c r="O23" s="22">
        <f t="shared" si="9"/>
        <v>2012</v>
      </c>
      <c r="P23" s="22">
        <f t="shared" ca="1" si="10"/>
        <v>158</v>
      </c>
      <c r="Q23" s="22" t="str">
        <f t="shared" ca="1" si="11"/>
        <v>13년 2개월 12일</v>
      </c>
      <c r="R23" s="23">
        <v>45009</v>
      </c>
      <c r="S23" s="22">
        <f t="shared" ca="1" si="12"/>
        <v>809</v>
      </c>
      <c r="T23" s="22">
        <v>0</v>
      </c>
      <c r="U23" s="22">
        <v>90</v>
      </c>
      <c r="V23" s="22">
        <v>0</v>
      </c>
      <c r="W23" s="22">
        <v>73</v>
      </c>
      <c r="X23" s="22">
        <v>0</v>
      </c>
      <c r="Y23" s="22">
        <v>0</v>
      </c>
      <c r="Z23" s="22">
        <v>0</v>
      </c>
      <c r="AA23" s="22">
        <f t="shared" si="13"/>
        <v>163</v>
      </c>
      <c r="AB23" s="22">
        <f t="shared" si="14"/>
        <v>23.285714285714285</v>
      </c>
      <c r="AC23" s="22">
        <f t="shared" si="15"/>
        <v>6</v>
      </c>
      <c r="AD23" s="22">
        <f t="shared" si="16"/>
        <v>23.29</v>
      </c>
      <c r="AE23" s="22">
        <f t="shared" si="17"/>
        <v>23.290000000000003</v>
      </c>
      <c r="AF23" s="22">
        <f t="shared" si="18"/>
        <v>23.28</v>
      </c>
      <c r="AG23" s="22" t="str">
        <f t="shared" si="19"/>
        <v>콘서트</v>
      </c>
      <c r="AH23" s="22" t="b">
        <f t="shared" si="21"/>
        <v>1</v>
      </c>
      <c r="AI23" s="22">
        <v>2</v>
      </c>
      <c r="AJ23" s="22" t="s">
        <v>241</v>
      </c>
      <c r="AK23" s="22" t="str">
        <f t="shared" si="20"/>
        <v>SKY</v>
      </c>
      <c r="AL23" s="31">
        <v>0.04</v>
      </c>
      <c r="AM23" s="31">
        <v>0.04</v>
      </c>
      <c r="AN23" s="31">
        <v>0.04</v>
      </c>
      <c r="AO23" s="31">
        <v>0.04</v>
      </c>
      <c r="AP23" s="31">
        <v>0.04</v>
      </c>
      <c r="AQ23" s="31">
        <v>0.04</v>
      </c>
    </row>
    <row r="24" spans="1:48" x14ac:dyDescent="0.4">
      <c r="A24" s="22" t="str">
        <f t="shared" si="0"/>
        <v>정99-1311</v>
      </c>
      <c r="B24" s="29" t="s">
        <v>22</v>
      </c>
      <c r="C24" s="22" t="s">
        <v>53</v>
      </c>
      <c r="D24" s="22" t="str">
        <f t="shared" si="1"/>
        <v>991230-2******</v>
      </c>
      <c r="E24" s="23">
        <f t="shared" si="2"/>
        <v>36524</v>
      </c>
      <c r="F24" s="22">
        <f t="shared" si="3"/>
        <v>1999</v>
      </c>
      <c r="G24" s="22">
        <f t="shared" si="4"/>
        <v>12</v>
      </c>
      <c r="H24" s="22">
        <f t="shared" si="5"/>
        <v>30</v>
      </c>
      <c r="I24" s="22">
        <f t="shared" ca="1" si="6"/>
        <v>25</v>
      </c>
      <c r="J24" s="23" t="str">
        <f t="shared" ca="1" si="7"/>
        <v>25년 5개월 11일</v>
      </c>
      <c r="K24" s="22" t="s">
        <v>240</v>
      </c>
      <c r="L24" s="27" t="s">
        <v>214</v>
      </c>
      <c r="M24" s="30" t="str">
        <f t="shared" si="8"/>
        <v>010-****-1311</v>
      </c>
      <c r="N24" s="23">
        <v>44802</v>
      </c>
      <c r="O24" s="22">
        <f t="shared" si="9"/>
        <v>2022</v>
      </c>
      <c r="P24" s="22">
        <f t="shared" ca="1" si="10"/>
        <v>33</v>
      </c>
      <c r="Q24" s="22" t="str">
        <f t="shared" ca="1" si="11"/>
        <v>2년 9개월 12일</v>
      </c>
      <c r="R24" s="23">
        <v>45330</v>
      </c>
      <c r="S24" s="22">
        <f t="shared" ca="1" si="12"/>
        <v>488</v>
      </c>
      <c r="T24" s="22">
        <v>65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f t="shared" si="13"/>
        <v>65</v>
      </c>
      <c r="AB24" s="22">
        <f t="shared" si="14"/>
        <v>9.2857142857142865</v>
      </c>
      <c r="AC24" s="22">
        <f t="shared" si="15"/>
        <v>27</v>
      </c>
      <c r="AD24" s="22">
        <f t="shared" si="16"/>
        <v>9.2899999999999991</v>
      </c>
      <c r="AE24" s="22">
        <f t="shared" si="17"/>
        <v>9.2899999999999991</v>
      </c>
      <c r="AF24" s="22">
        <f t="shared" si="18"/>
        <v>9.2799999999999994</v>
      </c>
      <c r="AG24" s="22" t="str">
        <f t="shared" si="19"/>
        <v>클래식</v>
      </c>
      <c r="AH24" s="22"/>
      <c r="AI24" s="22">
        <v>4</v>
      </c>
      <c r="AJ24" s="22" t="s">
        <v>241</v>
      </c>
      <c r="AK24" s="22" t="str">
        <f t="shared" si="20"/>
        <v>EARTH</v>
      </c>
      <c r="AL24" s="31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</row>
    <row r="25" spans="1:48" x14ac:dyDescent="0.4">
      <c r="A25" s="22" t="str">
        <f t="shared" si="0"/>
        <v>도87-8651</v>
      </c>
      <c r="B25" s="29" t="s">
        <v>23</v>
      </c>
      <c r="C25" s="22" t="s">
        <v>47</v>
      </c>
      <c r="D25" s="22" t="str">
        <f t="shared" si="1"/>
        <v>870228-2******</v>
      </c>
      <c r="E25" s="23">
        <f t="shared" si="2"/>
        <v>31836</v>
      </c>
      <c r="F25" s="22">
        <f t="shared" si="3"/>
        <v>1987</v>
      </c>
      <c r="G25" s="22">
        <f t="shared" si="4"/>
        <v>2</v>
      </c>
      <c r="H25" s="22">
        <f t="shared" si="5"/>
        <v>28</v>
      </c>
      <c r="I25" s="22">
        <f t="shared" ca="1" si="6"/>
        <v>38</v>
      </c>
      <c r="J25" s="23" t="str">
        <f t="shared" ca="1" si="7"/>
        <v>38년 3개월 13일</v>
      </c>
      <c r="K25" s="22" t="s">
        <v>240</v>
      </c>
      <c r="L25" s="27" t="s">
        <v>215</v>
      </c>
      <c r="M25" s="30" t="str">
        <f t="shared" si="8"/>
        <v>010-****-8651</v>
      </c>
      <c r="N25" s="23">
        <v>42996</v>
      </c>
      <c r="O25" s="22">
        <f t="shared" si="9"/>
        <v>2017</v>
      </c>
      <c r="P25" s="22">
        <f t="shared" ca="1" si="10"/>
        <v>92</v>
      </c>
      <c r="Q25" s="22" t="str">
        <f t="shared" ca="1" si="11"/>
        <v>7년 8개월 23일</v>
      </c>
      <c r="R25" s="23">
        <v>44523</v>
      </c>
      <c r="S25" s="22">
        <f t="shared" ca="1" si="12"/>
        <v>1295</v>
      </c>
      <c r="T25" s="22">
        <v>0</v>
      </c>
      <c r="U25" s="22">
        <v>0</v>
      </c>
      <c r="V25" s="22">
        <v>4</v>
      </c>
      <c r="W25" s="22">
        <v>0</v>
      </c>
      <c r="X25" s="22">
        <v>9</v>
      </c>
      <c r="Y25" s="22">
        <v>0</v>
      </c>
      <c r="Z25" s="22">
        <v>6</v>
      </c>
      <c r="AA25" s="22">
        <f t="shared" si="13"/>
        <v>19</v>
      </c>
      <c r="AB25" s="22">
        <f t="shared" si="14"/>
        <v>2.7142857142857144</v>
      </c>
      <c r="AC25" s="22">
        <f t="shared" si="15"/>
        <v>39</v>
      </c>
      <c r="AD25" s="22">
        <f t="shared" si="16"/>
        <v>2.71</v>
      </c>
      <c r="AE25" s="22">
        <f t="shared" si="17"/>
        <v>2.7199999999999998</v>
      </c>
      <c r="AF25" s="22">
        <f t="shared" si="18"/>
        <v>2.71</v>
      </c>
      <c r="AG25" s="22" t="str">
        <f t="shared" si="19"/>
        <v>뮤지컬</v>
      </c>
      <c r="AH25" s="22"/>
      <c r="AI25" s="22">
        <v>5</v>
      </c>
      <c r="AJ25" s="22" t="s">
        <v>241</v>
      </c>
      <c r="AK25" s="22" t="str">
        <f t="shared" si="20"/>
        <v>EARTH</v>
      </c>
      <c r="AL25" s="31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</row>
    <row r="26" spans="1:48" x14ac:dyDescent="0.4">
      <c r="A26" s="22" t="str">
        <f t="shared" si="0"/>
        <v>유90-2384</v>
      </c>
      <c r="B26" s="29" t="s">
        <v>24</v>
      </c>
      <c r="C26" s="22" t="s">
        <v>48</v>
      </c>
      <c r="D26" s="22" t="str">
        <f t="shared" si="1"/>
        <v>900926-1******</v>
      </c>
      <c r="E26" s="23">
        <f t="shared" si="2"/>
        <v>33142</v>
      </c>
      <c r="F26" s="22">
        <f t="shared" si="3"/>
        <v>1990</v>
      </c>
      <c r="G26" s="22">
        <f t="shared" si="4"/>
        <v>9</v>
      </c>
      <c r="H26" s="22">
        <f t="shared" si="5"/>
        <v>26</v>
      </c>
      <c r="I26" s="22">
        <f t="shared" ca="1" si="6"/>
        <v>34</v>
      </c>
      <c r="J26" s="23" t="str">
        <f t="shared" ca="1" si="7"/>
        <v>34년 8개월 15일</v>
      </c>
      <c r="K26" s="22" t="s">
        <v>239</v>
      </c>
      <c r="L26" s="27" t="s">
        <v>216</v>
      </c>
      <c r="M26" s="30" t="str">
        <f t="shared" si="8"/>
        <v>010-****-2384</v>
      </c>
      <c r="N26" s="23">
        <v>42117</v>
      </c>
      <c r="O26" s="22">
        <f t="shared" si="9"/>
        <v>2015</v>
      </c>
      <c r="P26" s="22">
        <f t="shared" ca="1" si="10"/>
        <v>121</v>
      </c>
      <c r="Q26" s="22" t="str">
        <f t="shared" ca="1" si="11"/>
        <v>10년 1개월 18일</v>
      </c>
      <c r="R26" s="23">
        <v>45146</v>
      </c>
      <c r="S26" s="22">
        <f t="shared" ca="1" si="12"/>
        <v>672</v>
      </c>
      <c r="T26" s="22">
        <v>0</v>
      </c>
      <c r="U26" s="22">
        <v>2</v>
      </c>
      <c r="V26" s="22">
        <v>0</v>
      </c>
      <c r="W26" s="22">
        <v>2</v>
      </c>
      <c r="X26" s="22">
        <v>3</v>
      </c>
      <c r="Y26" s="22">
        <v>0</v>
      </c>
      <c r="Z26" s="22">
        <v>1</v>
      </c>
      <c r="AA26" s="22">
        <f t="shared" si="13"/>
        <v>8</v>
      </c>
      <c r="AB26" s="22">
        <f t="shared" si="14"/>
        <v>1.1428571428571428</v>
      </c>
      <c r="AC26" s="22">
        <f t="shared" si="15"/>
        <v>43</v>
      </c>
      <c r="AD26" s="22">
        <f t="shared" si="16"/>
        <v>1.1399999999999999</v>
      </c>
      <c r="AE26" s="22">
        <f t="shared" si="17"/>
        <v>1.1499999999999999</v>
      </c>
      <c r="AF26" s="22">
        <f t="shared" si="18"/>
        <v>1.1399999999999999</v>
      </c>
      <c r="AG26" s="22" t="str">
        <f t="shared" si="19"/>
        <v>뮤지컬</v>
      </c>
      <c r="AH26" s="22"/>
      <c r="AI26" s="22">
        <v>5</v>
      </c>
      <c r="AJ26" s="22" t="s">
        <v>241</v>
      </c>
      <c r="AK26" s="22" t="str">
        <f t="shared" si="20"/>
        <v>EARTH</v>
      </c>
      <c r="AL26" s="31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</row>
    <row r="27" spans="1:48" x14ac:dyDescent="0.4">
      <c r="A27" s="22" t="str">
        <f t="shared" si="0"/>
        <v>예00-2101</v>
      </c>
      <c r="B27" s="29" t="s">
        <v>25</v>
      </c>
      <c r="C27" s="22" t="s">
        <v>133</v>
      </c>
      <c r="D27" s="22" t="str">
        <f t="shared" si="1"/>
        <v>000826-4******</v>
      </c>
      <c r="E27" s="23">
        <f t="shared" si="2"/>
        <v>36764</v>
      </c>
      <c r="F27" s="22">
        <f t="shared" si="3"/>
        <v>2000</v>
      </c>
      <c r="G27" s="22">
        <f t="shared" si="4"/>
        <v>8</v>
      </c>
      <c r="H27" s="22">
        <f t="shared" si="5"/>
        <v>26</v>
      </c>
      <c r="I27" s="22">
        <f t="shared" ca="1" si="6"/>
        <v>24</v>
      </c>
      <c r="J27" s="23" t="str">
        <f t="shared" ca="1" si="7"/>
        <v>24년 9개월 15일</v>
      </c>
      <c r="K27" s="22" t="s">
        <v>240</v>
      </c>
      <c r="L27" s="27" t="s">
        <v>217</v>
      </c>
      <c r="M27" s="30" t="str">
        <f t="shared" si="8"/>
        <v>010-****-2101</v>
      </c>
      <c r="N27" s="23">
        <v>40464</v>
      </c>
      <c r="O27" s="22">
        <f t="shared" si="9"/>
        <v>2010</v>
      </c>
      <c r="P27" s="22">
        <f t="shared" ca="1" si="10"/>
        <v>175</v>
      </c>
      <c r="Q27" s="22" t="str">
        <f t="shared" ca="1" si="11"/>
        <v>14년 7개월 28일</v>
      </c>
      <c r="R27" s="23">
        <v>44105</v>
      </c>
      <c r="S27" s="22">
        <f t="shared" ca="1" si="12"/>
        <v>1713</v>
      </c>
      <c r="T27" s="22">
        <v>0</v>
      </c>
      <c r="U27" s="22">
        <v>29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f t="shared" si="13"/>
        <v>29</v>
      </c>
      <c r="AB27" s="22">
        <f t="shared" si="14"/>
        <v>4.1428571428571432</v>
      </c>
      <c r="AC27" s="22">
        <f t="shared" si="15"/>
        <v>36</v>
      </c>
      <c r="AD27" s="22">
        <f t="shared" si="16"/>
        <v>4.1399999999999997</v>
      </c>
      <c r="AE27" s="22">
        <f t="shared" si="17"/>
        <v>4.1499999999999995</v>
      </c>
      <c r="AF27" s="22">
        <f t="shared" si="18"/>
        <v>4.1399999999999997</v>
      </c>
      <c r="AG27" s="22" t="str">
        <f t="shared" si="19"/>
        <v>콘서트</v>
      </c>
      <c r="AH27" s="22"/>
      <c r="AI27" s="22">
        <v>5</v>
      </c>
      <c r="AJ27" s="22" t="s">
        <v>241</v>
      </c>
      <c r="AK27" s="22" t="str">
        <f t="shared" si="20"/>
        <v>EARTH</v>
      </c>
      <c r="AL27" s="31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</row>
    <row r="28" spans="1:48" x14ac:dyDescent="0.4">
      <c r="A28" s="22" t="str">
        <f t="shared" si="0"/>
        <v>태93-8499</v>
      </c>
      <c r="B28" s="29" t="s">
        <v>26</v>
      </c>
      <c r="C28" s="22" t="s">
        <v>49</v>
      </c>
      <c r="D28" s="22" t="str">
        <f t="shared" si="1"/>
        <v>930730-1******</v>
      </c>
      <c r="E28" s="23">
        <f t="shared" si="2"/>
        <v>34180</v>
      </c>
      <c r="F28" s="22">
        <f t="shared" si="3"/>
        <v>1993</v>
      </c>
      <c r="G28" s="22">
        <f t="shared" si="4"/>
        <v>7</v>
      </c>
      <c r="H28" s="22">
        <f t="shared" si="5"/>
        <v>30</v>
      </c>
      <c r="I28" s="22">
        <f t="shared" ca="1" si="6"/>
        <v>31</v>
      </c>
      <c r="J28" s="23" t="str">
        <f t="shared" ca="1" si="7"/>
        <v>31년 10개월 11일</v>
      </c>
      <c r="K28" s="22" t="s">
        <v>239</v>
      </c>
      <c r="L28" s="27" t="s">
        <v>218</v>
      </c>
      <c r="M28" s="30" t="str">
        <f t="shared" si="8"/>
        <v>010-****-8499</v>
      </c>
      <c r="N28" s="23">
        <v>43528</v>
      </c>
      <c r="O28" s="22">
        <f t="shared" si="9"/>
        <v>2019</v>
      </c>
      <c r="P28" s="22">
        <f t="shared" ca="1" si="10"/>
        <v>75</v>
      </c>
      <c r="Q28" s="22" t="str">
        <f t="shared" ca="1" si="11"/>
        <v>6년 3개월 6일</v>
      </c>
      <c r="R28" s="23">
        <v>44489</v>
      </c>
      <c r="S28" s="22">
        <f t="shared" ca="1" si="12"/>
        <v>1329</v>
      </c>
      <c r="T28" s="22">
        <v>0</v>
      </c>
      <c r="U28" s="22">
        <v>0</v>
      </c>
      <c r="V28" s="22">
        <v>0</v>
      </c>
      <c r="W28" s="22">
        <v>0</v>
      </c>
      <c r="X28" s="22">
        <v>1</v>
      </c>
      <c r="Y28" s="22">
        <v>1</v>
      </c>
      <c r="Z28" s="22">
        <v>1</v>
      </c>
      <c r="AA28" s="22">
        <f t="shared" si="13"/>
        <v>3</v>
      </c>
      <c r="AB28" s="22">
        <f t="shared" si="14"/>
        <v>0.42857142857142855</v>
      </c>
      <c r="AC28" s="22">
        <f t="shared" si="15"/>
        <v>47</v>
      </c>
      <c r="AD28" s="22">
        <f t="shared" si="16"/>
        <v>0.43</v>
      </c>
      <c r="AE28" s="22">
        <f t="shared" si="17"/>
        <v>0.43</v>
      </c>
      <c r="AF28" s="22">
        <f t="shared" si="18"/>
        <v>0.42</v>
      </c>
      <c r="AG28" s="22" t="str">
        <f t="shared" si="19"/>
        <v>뮤지컬</v>
      </c>
      <c r="AH28" s="22"/>
      <c r="AI28" s="22">
        <v>5</v>
      </c>
      <c r="AJ28" s="22" t="s">
        <v>241</v>
      </c>
      <c r="AK28" s="22" t="str">
        <f t="shared" si="20"/>
        <v>EARTH</v>
      </c>
      <c r="AL28" s="31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</row>
    <row r="29" spans="1:48" x14ac:dyDescent="0.4">
      <c r="A29" s="22" t="str">
        <f t="shared" si="0"/>
        <v>선86-7748</v>
      </c>
      <c r="B29" s="29" t="s">
        <v>27</v>
      </c>
      <c r="C29" s="22" t="s">
        <v>50</v>
      </c>
      <c r="D29" s="22" t="str">
        <f t="shared" si="1"/>
        <v>860103-2******</v>
      </c>
      <c r="E29" s="23">
        <f t="shared" si="2"/>
        <v>31415</v>
      </c>
      <c r="F29" s="22">
        <f t="shared" si="3"/>
        <v>1986</v>
      </c>
      <c r="G29" s="22">
        <f t="shared" si="4"/>
        <v>1</v>
      </c>
      <c r="H29" s="22">
        <f t="shared" si="5"/>
        <v>3</v>
      </c>
      <c r="I29" s="22">
        <f t="shared" ca="1" si="6"/>
        <v>39</v>
      </c>
      <c r="J29" s="23" t="str">
        <f t="shared" ca="1" si="7"/>
        <v>39년 5개월 7일</v>
      </c>
      <c r="K29" s="22" t="s">
        <v>240</v>
      </c>
      <c r="L29" s="27" t="s">
        <v>219</v>
      </c>
      <c r="M29" s="30" t="str">
        <f t="shared" si="8"/>
        <v>010-****-7748</v>
      </c>
      <c r="N29" s="23">
        <v>40814</v>
      </c>
      <c r="O29" s="22">
        <f t="shared" si="9"/>
        <v>2011</v>
      </c>
      <c r="P29" s="22">
        <f t="shared" ca="1" si="10"/>
        <v>164</v>
      </c>
      <c r="Q29" s="22" t="str">
        <f t="shared" ca="1" si="11"/>
        <v>13년 8개월 13일</v>
      </c>
      <c r="R29" s="23">
        <v>45361</v>
      </c>
      <c r="S29" s="22">
        <f t="shared" ca="1" si="12"/>
        <v>457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220</v>
      </c>
      <c r="Z29" s="22">
        <v>0</v>
      </c>
      <c r="AA29" s="22">
        <f t="shared" si="13"/>
        <v>220</v>
      </c>
      <c r="AB29" s="22">
        <f t="shared" si="14"/>
        <v>31.428571428571427</v>
      </c>
      <c r="AC29" s="22">
        <f t="shared" si="15"/>
        <v>2</v>
      </c>
      <c r="AD29" s="22">
        <f t="shared" si="16"/>
        <v>31.43</v>
      </c>
      <c r="AE29" s="22">
        <f t="shared" si="17"/>
        <v>31.430000000000003</v>
      </c>
      <c r="AF29" s="22">
        <f t="shared" si="18"/>
        <v>31.42</v>
      </c>
      <c r="AG29" s="22" t="str">
        <f t="shared" si="19"/>
        <v>영화</v>
      </c>
      <c r="AH29" s="22" t="b">
        <f t="shared" si="21"/>
        <v>1</v>
      </c>
      <c r="AI29" s="22">
        <v>1</v>
      </c>
      <c r="AJ29" s="22" t="s">
        <v>242</v>
      </c>
      <c r="AK29" s="22" t="str">
        <f t="shared" si="20"/>
        <v>STAR</v>
      </c>
      <c r="AL29" s="31">
        <v>0.1</v>
      </c>
      <c r="AM29" s="31">
        <v>0.1</v>
      </c>
      <c r="AN29" s="31">
        <v>0.1</v>
      </c>
      <c r="AO29" s="31">
        <v>0.1</v>
      </c>
      <c r="AP29" s="31">
        <v>0.1</v>
      </c>
      <c r="AQ29" s="31">
        <v>0.1</v>
      </c>
    </row>
    <row r="30" spans="1:48" x14ac:dyDescent="0.4">
      <c r="A30" s="22" t="str">
        <f t="shared" si="0"/>
        <v>승02-1643</v>
      </c>
      <c r="B30" s="29" t="s">
        <v>28</v>
      </c>
      <c r="C30" s="22" t="s">
        <v>134</v>
      </c>
      <c r="D30" s="22" t="str">
        <f t="shared" si="1"/>
        <v>021129-3******</v>
      </c>
      <c r="E30" s="23">
        <f t="shared" si="2"/>
        <v>37589</v>
      </c>
      <c r="F30" s="22">
        <f t="shared" si="3"/>
        <v>2002</v>
      </c>
      <c r="G30" s="22">
        <f t="shared" si="4"/>
        <v>11</v>
      </c>
      <c r="H30" s="22">
        <f t="shared" si="5"/>
        <v>29</v>
      </c>
      <c r="I30" s="22">
        <f t="shared" ca="1" si="6"/>
        <v>22</v>
      </c>
      <c r="J30" s="23" t="str">
        <f t="shared" ca="1" si="7"/>
        <v>22년 6개월 12일</v>
      </c>
      <c r="K30" s="22" t="s">
        <v>239</v>
      </c>
      <c r="L30" s="27" t="s">
        <v>220</v>
      </c>
      <c r="M30" s="30" t="str">
        <f t="shared" si="8"/>
        <v>010-****-1643</v>
      </c>
      <c r="N30" s="23">
        <v>41587</v>
      </c>
      <c r="O30" s="22">
        <f t="shared" si="9"/>
        <v>2013</v>
      </c>
      <c r="P30" s="22">
        <f t="shared" ca="1" si="10"/>
        <v>139</v>
      </c>
      <c r="Q30" s="22" t="str">
        <f t="shared" ca="1" si="11"/>
        <v>11년 7개월 1일</v>
      </c>
      <c r="R30" s="23">
        <v>44849</v>
      </c>
      <c r="S30" s="22">
        <f t="shared" ca="1" si="12"/>
        <v>969</v>
      </c>
      <c r="T30" s="22">
        <v>26</v>
      </c>
      <c r="U30" s="22">
        <v>41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f t="shared" si="13"/>
        <v>67</v>
      </c>
      <c r="AB30" s="22">
        <f t="shared" si="14"/>
        <v>9.5714285714285712</v>
      </c>
      <c r="AC30" s="22">
        <f t="shared" si="15"/>
        <v>24</v>
      </c>
      <c r="AD30" s="22">
        <f t="shared" si="16"/>
        <v>9.57</v>
      </c>
      <c r="AE30" s="22">
        <f t="shared" si="17"/>
        <v>9.58</v>
      </c>
      <c r="AF30" s="22">
        <f t="shared" si="18"/>
        <v>9.57</v>
      </c>
      <c r="AG30" s="22" t="str">
        <f t="shared" si="19"/>
        <v>콘서트</v>
      </c>
      <c r="AH30" s="22"/>
      <c r="AI30" s="22">
        <v>4</v>
      </c>
      <c r="AJ30" s="22" t="s">
        <v>241</v>
      </c>
      <c r="AK30" s="22" t="str">
        <f t="shared" si="20"/>
        <v>EARTH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</row>
    <row r="31" spans="1:48" x14ac:dyDescent="0.4">
      <c r="A31" s="22" t="str">
        <f t="shared" si="0"/>
        <v>준03-5510</v>
      </c>
      <c r="B31" s="29" t="s">
        <v>29</v>
      </c>
      <c r="C31" s="22" t="s">
        <v>135</v>
      </c>
      <c r="D31" s="22" t="str">
        <f t="shared" si="1"/>
        <v>030620-3******</v>
      </c>
      <c r="E31" s="23">
        <f t="shared" si="2"/>
        <v>37792</v>
      </c>
      <c r="F31" s="22">
        <f t="shared" si="3"/>
        <v>2003</v>
      </c>
      <c r="G31" s="22">
        <f t="shared" si="4"/>
        <v>6</v>
      </c>
      <c r="H31" s="22">
        <f t="shared" si="5"/>
        <v>20</v>
      </c>
      <c r="I31" s="22">
        <f t="shared" ca="1" si="6"/>
        <v>21</v>
      </c>
      <c r="J31" s="23" t="str">
        <f t="shared" ca="1" si="7"/>
        <v>21년 11개월 21일</v>
      </c>
      <c r="K31" s="22" t="s">
        <v>239</v>
      </c>
      <c r="L31" s="27" t="s">
        <v>221</v>
      </c>
      <c r="M31" s="30" t="str">
        <f t="shared" si="8"/>
        <v>010-****-5510</v>
      </c>
      <c r="N31" s="23">
        <v>42134</v>
      </c>
      <c r="O31" s="22">
        <f t="shared" si="9"/>
        <v>2015</v>
      </c>
      <c r="P31" s="22">
        <f t="shared" ca="1" si="10"/>
        <v>121</v>
      </c>
      <c r="Q31" s="22" t="str">
        <f t="shared" ca="1" si="11"/>
        <v>10년 1개월 0일</v>
      </c>
      <c r="R31" s="23">
        <v>45201</v>
      </c>
      <c r="S31" s="22">
        <f t="shared" ca="1" si="12"/>
        <v>617</v>
      </c>
      <c r="T31" s="22">
        <v>1</v>
      </c>
      <c r="U31" s="22">
        <v>7</v>
      </c>
      <c r="V31" s="22">
        <v>1</v>
      </c>
      <c r="W31" s="22">
        <v>0</v>
      </c>
      <c r="X31" s="22">
        <v>0</v>
      </c>
      <c r="Y31" s="22">
        <v>0</v>
      </c>
      <c r="Z31" s="22">
        <v>19</v>
      </c>
      <c r="AA31" s="22">
        <f t="shared" si="13"/>
        <v>28</v>
      </c>
      <c r="AB31" s="22">
        <f t="shared" si="14"/>
        <v>4</v>
      </c>
      <c r="AC31" s="22">
        <f t="shared" si="15"/>
        <v>37</v>
      </c>
      <c r="AD31" s="22">
        <f t="shared" si="16"/>
        <v>4</v>
      </c>
      <c r="AE31" s="22">
        <f t="shared" si="17"/>
        <v>4</v>
      </c>
      <c r="AF31" s="22">
        <f t="shared" si="18"/>
        <v>4</v>
      </c>
      <c r="AG31" s="22" t="str">
        <f t="shared" si="19"/>
        <v>연극</v>
      </c>
      <c r="AH31" s="22"/>
      <c r="AI31" s="22">
        <v>5</v>
      </c>
      <c r="AJ31" s="22" t="s">
        <v>241</v>
      </c>
      <c r="AK31" s="22" t="str">
        <f t="shared" si="20"/>
        <v>EARTH</v>
      </c>
      <c r="AL31" s="31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</row>
    <row r="32" spans="1:48" x14ac:dyDescent="0.4">
      <c r="A32" s="22" t="str">
        <f t="shared" si="0"/>
        <v>세94-8193</v>
      </c>
      <c r="B32" s="29" t="s">
        <v>30</v>
      </c>
      <c r="C32" s="22" t="s">
        <v>54</v>
      </c>
      <c r="D32" s="22" t="str">
        <f t="shared" si="1"/>
        <v>940817-2******</v>
      </c>
      <c r="E32" s="23">
        <f t="shared" si="2"/>
        <v>34563</v>
      </c>
      <c r="F32" s="22">
        <f t="shared" si="3"/>
        <v>1994</v>
      </c>
      <c r="G32" s="22">
        <f t="shared" si="4"/>
        <v>8</v>
      </c>
      <c r="H32" s="22">
        <f t="shared" si="5"/>
        <v>17</v>
      </c>
      <c r="I32" s="22">
        <f t="shared" ca="1" si="6"/>
        <v>30</v>
      </c>
      <c r="J32" s="23" t="str">
        <f t="shared" ca="1" si="7"/>
        <v>30년 9개월 24일</v>
      </c>
      <c r="K32" s="22" t="s">
        <v>240</v>
      </c>
      <c r="L32" s="27" t="s">
        <v>222</v>
      </c>
      <c r="M32" s="30" t="str">
        <f t="shared" si="8"/>
        <v>010-****-8193</v>
      </c>
      <c r="N32" s="23">
        <v>42711</v>
      </c>
      <c r="O32" s="22">
        <f t="shared" si="9"/>
        <v>2016</v>
      </c>
      <c r="P32" s="22">
        <f t="shared" ca="1" si="10"/>
        <v>102</v>
      </c>
      <c r="Q32" s="22" t="str">
        <f t="shared" ca="1" si="11"/>
        <v>8년 6개월 3일</v>
      </c>
      <c r="R32" s="23">
        <v>44715</v>
      </c>
      <c r="S32" s="22">
        <f t="shared" ca="1" si="12"/>
        <v>1103</v>
      </c>
      <c r="T32" s="22">
        <v>0</v>
      </c>
      <c r="U32" s="22">
        <v>45</v>
      </c>
      <c r="V32" s="22">
        <v>0</v>
      </c>
      <c r="W32" s="22">
        <v>22</v>
      </c>
      <c r="X32" s="22">
        <v>89</v>
      </c>
      <c r="Y32" s="22">
        <v>0</v>
      </c>
      <c r="Z32" s="22">
        <v>0</v>
      </c>
      <c r="AA32" s="22">
        <f t="shared" si="13"/>
        <v>156</v>
      </c>
      <c r="AB32" s="22">
        <f t="shared" si="14"/>
        <v>22.285714285714285</v>
      </c>
      <c r="AC32" s="22">
        <f t="shared" si="15"/>
        <v>8</v>
      </c>
      <c r="AD32" s="22">
        <f t="shared" si="16"/>
        <v>22.29</v>
      </c>
      <c r="AE32" s="22">
        <f t="shared" si="17"/>
        <v>22.290000000000003</v>
      </c>
      <c r="AF32" s="22">
        <f t="shared" si="18"/>
        <v>22.28</v>
      </c>
      <c r="AG32" s="22" t="str">
        <f t="shared" si="19"/>
        <v>뮤지컬</v>
      </c>
      <c r="AH32" s="22" t="b">
        <f t="shared" si="21"/>
        <v>1</v>
      </c>
      <c r="AI32" s="22">
        <v>2</v>
      </c>
      <c r="AJ32" s="22" t="s">
        <v>241</v>
      </c>
      <c r="AK32" s="22" t="str">
        <f t="shared" si="20"/>
        <v>SKY</v>
      </c>
      <c r="AL32" s="31">
        <v>0.04</v>
      </c>
      <c r="AM32" s="31">
        <v>0.04</v>
      </c>
      <c r="AN32" s="31">
        <v>0.04</v>
      </c>
      <c r="AO32" s="31">
        <v>0.04</v>
      </c>
      <c r="AP32" s="31">
        <v>0.04</v>
      </c>
      <c r="AQ32" s="31">
        <v>0.04</v>
      </c>
    </row>
    <row r="33" spans="1:43" x14ac:dyDescent="0.4">
      <c r="A33" s="22" t="str">
        <f t="shared" si="0"/>
        <v>진95-7366</v>
      </c>
      <c r="B33" s="29" t="s">
        <v>31</v>
      </c>
      <c r="C33" s="22" t="s">
        <v>55</v>
      </c>
      <c r="D33" s="22" t="str">
        <f t="shared" si="1"/>
        <v>951031-1******</v>
      </c>
      <c r="E33" s="23">
        <f t="shared" si="2"/>
        <v>35003</v>
      </c>
      <c r="F33" s="22">
        <f t="shared" si="3"/>
        <v>1995</v>
      </c>
      <c r="G33" s="22">
        <f t="shared" si="4"/>
        <v>10</v>
      </c>
      <c r="H33" s="22">
        <f t="shared" si="5"/>
        <v>31</v>
      </c>
      <c r="I33" s="22">
        <f t="shared" ca="1" si="6"/>
        <v>29</v>
      </c>
      <c r="J33" s="23" t="str">
        <f t="shared" ca="1" si="7"/>
        <v>29년 7개월 10일</v>
      </c>
      <c r="K33" s="22" t="s">
        <v>239</v>
      </c>
      <c r="L33" s="27" t="s">
        <v>223</v>
      </c>
      <c r="M33" s="30" t="str">
        <f t="shared" si="8"/>
        <v>010-****-7366</v>
      </c>
      <c r="N33" s="23">
        <v>41318</v>
      </c>
      <c r="O33" s="22">
        <f t="shared" si="9"/>
        <v>2013</v>
      </c>
      <c r="P33" s="22">
        <f t="shared" ca="1" si="10"/>
        <v>147</v>
      </c>
      <c r="Q33" s="22" t="str">
        <f t="shared" ca="1" si="11"/>
        <v>12년 3개월 28일</v>
      </c>
      <c r="R33" s="23">
        <v>45323</v>
      </c>
      <c r="S33" s="22">
        <f t="shared" ca="1" si="12"/>
        <v>495</v>
      </c>
      <c r="T33" s="22">
        <v>79</v>
      </c>
      <c r="U33" s="22">
        <v>0</v>
      </c>
      <c r="V33" s="22">
        <v>0</v>
      </c>
      <c r="W33" s="22">
        <v>0</v>
      </c>
      <c r="X33" s="22">
        <v>0</v>
      </c>
      <c r="Y33" s="22">
        <v>23</v>
      </c>
      <c r="Z33" s="22">
        <v>49</v>
      </c>
      <c r="AA33" s="22">
        <f t="shared" si="13"/>
        <v>151</v>
      </c>
      <c r="AB33" s="22">
        <f t="shared" si="14"/>
        <v>21.571428571428573</v>
      </c>
      <c r="AC33" s="22">
        <f t="shared" si="15"/>
        <v>9</v>
      </c>
      <c r="AD33" s="22">
        <f t="shared" si="16"/>
        <v>21.57</v>
      </c>
      <c r="AE33" s="22">
        <f t="shared" si="17"/>
        <v>21.580000000000002</v>
      </c>
      <c r="AF33" s="22">
        <f t="shared" si="18"/>
        <v>21.57</v>
      </c>
      <c r="AG33" s="22" t="str">
        <f t="shared" si="19"/>
        <v>클래식</v>
      </c>
      <c r="AH33" s="22" t="b">
        <f t="shared" si="21"/>
        <v>1</v>
      </c>
      <c r="AI33" s="22">
        <v>2</v>
      </c>
      <c r="AJ33" s="22" t="s">
        <v>241</v>
      </c>
      <c r="AK33" s="22" t="str">
        <f t="shared" si="20"/>
        <v>SKY</v>
      </c>
      <c r="AL33" s="31">
        <v>0.04</v>
      </c>
      <c r="AM33" s="31">
        <v>0.04</v>
      </c>
      <c r="AN33" s="31">
        <v>0.04</v>
      </c>
      <c r="AO33" s="31">
        <v>0.04</v>
      </c>
      <c r="AP33" s="31">
        <v>0.04</v>
      </c>
      <c r="AQ33" s="31">
        <v>0.04</v>
      </c>
    </row>
    <row r="34" spans="1:43" x14ac:dyDescent="0.4">
      <c r="A34" s="22" t="str">
        <f t="shared" si="0"/>
        <v>민94-9132</v>
      </c>
      <c r="B34" s="43" t="s">
        <v>32</v>
      </c>
      <c r="C34" s="44" t="s">
        <v>51</v>
      </c>
      <c r="D34" s="22" t="str">
        <f t="shared" si="1"/>
        <v>940903-1******</v>
      </c>
      <c r="E34" s="23">
        <f t="shared" si="2"/>
        <v>34580</v>
      </c>
      <c r="F34" s="22">
        <f t="shared" si="3"/>
        <v>1994</v>
      </c>
      <c r="G34" s="22">
        <f t="shared" si="4"/>
        <v>9</v>
      </c>
      <c r="H34" s="22">
        <f t="shared" si="5"/>
        <v>3</v>
      </c>
      <c r="I34" s="22">
        <f t="shared" ca="1" si="6"/>
        <v>30</v>
      </c>
      <c r="J34" s="23" t="str">
        <f t="shared" ca="1" si="7"/>
        <v>30년 9개월 7일</v>
      </c>
      <c r="K34" s="22" t="s">
        <v>239</v>
      </c>
      <c r="L34" s="45" t="s">
        <v>224</v>
      </c>
      <c r="M34" s="30" t="str">
        <f t="shared" si="8"/>
        <v>010-****-9132</v>
      </c>
      <c r="N34" s="46">
        <v>42167</v>
      </c>
      <c r="O34" s="22">
        <f t="shared" si="9"/>
        <v>2015</v>
      </c>
      <c r="P34" s="22">
        <f t="shared" ca="1" si="10"/>
        <v>119</v>
      </c>
      <c r="Q34" s="22" t="str">
        <f t="shared" ca="1" si="11"/>
        <v>9년 11개월 29일</v>
      </c>
      <c r="R34" s="46">
        <v>45195</v>
      </c>
      <c r="S34" s="22">
        <f t="shared" ca="1" si="12"/>
        <v>623</v>
      </c>
      <c r="T34" s="22">
        <v>3</v>
      </c>
      <c r="U34" s="22">
        <v>0</v>
      </c>
      <c r="V34" s="22">
        <v>0</v>
      </c>
      <c r="W34" s="22">
        <v>0</v>
      </c>
      <c r="X34" s="22">
        <v>0</v>
      </c>
      <c r="Y34" s="22">
        <v>9</v>
      </c>
      <c r="Z34" s="22">
        <v>0</v>
      </c>
      <c r="AA34" s="22">
        <f t="shared" si="13"/>
        <v>12</v>
      </c>
      <c r="AB34" s="22">
        <f t="shared" si="14"/>
        <v>1.7142857142857142</v>
      </c>
      <c r="AC34" s="22">
        <f t="shared" si="15"/>
        <v>41</v>
      </c>
      <c r="AD34" s="22">
        <f t="shared" si="16"/>
        <v>1.71</v>
      </c>
      <c r="AE34" s="22">
        <f t="shared" si="17"/>
        <v>1.72</v>
      </c>
      <c r="AF34" s="22">
        <f t="shared" si="18"/>
        <v>1.71</v>
      </c>
      <c r="AG34" s="22" t="str">
        <f t="shared" si="19"/>
        <v>영화</v>
      </c>
      <c r="AH34" s="22"/>
      <c r="AI34" s="22">
        <v>5</v>
      </c>
      <c r="AJ34" s="22" t="s">
        <v>241</v>
      </c>
      <c r="AK34" s="22" t="str">
        <f t="shared" si="20"/>
        <v>EARTH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</row>
    <row r="35" spans="1:43" x14ac:dyDescent="0.4">
      <c r="A35" s="22" t="str">
        <f t="shared" si="0"/>
        <v>민90-9124</v>
      </c>
      <c r="B35" s="47" t="s">
        <v>57</v>
      </c>
      <c r="C35" s="22" t="s">
        <v>58</v>
      </c>
      <c r="D35" s="22" t="str">
        <f t="shared" si="1"/>
        <v>901226-1******</v>
      </c>
      <c r="E35" s="23">
        <f t="shared" si="2"/>
        <v>33233</v>
      </c>
      <c r="F35" s="22">
        <f t="shared" si="3"/>
        <v>1990</v>
      </c>
      <c r="G35" s="22">
        <f t="shared" si="4"/>
        <v>12</v>
      </c>
      <c r="H35" s="22">
        <f t="shared" si="5"/>
        <v>26</v>
      </c>
      <c r="I35" s="22">
        <f t="shared" ca="1" si="6"/>
        <v>34</v>
      </c>
      <c r="J35" s="23" t="str">
        <f t="shared" ca="1" si="7"/>
        <v>34년 5개월 15일</v>
      </c>
      <c r="K35" s="22" t="s">
        <v>239</v>
      </c>
      <c r="L35" s="27" t="s">
        <v>59</v>
      </c>
      <c r="M35" s="30" t="str">
        <f t="shared" si="8"/>
        <v>010-****-9124</v>
      </c>
      <c r="N35" s="48">
        <v>43747</v>
      </c>
      <c r="O35" s="22">
        <f t="shared" si="9"/>
        <v>2019</v>
      </c>
      <c r="P35" s="22">
        <f t="shared" ca="1" si="10"/>
        <v>68</v>
      </c>
      <c r="Q35" s="22" t="str">
        <f t="shared" ca="1" si="11"/>
        <v>5년 8개월 1일</v>
      </c>
      <c r="R35" s="48">
        <v>45289</v>
      </c>
      <c r="S35" s="22">
        <f t="shared" ca="1" si="12"/>
        <v>529</v>
      </c>
      <c r="T35" s="47">
        <v>8</v>
      </c>
      <c r="U35" s="47">
        <v>25</v>
      </c>
      <c r="V35" s="47">
        <v>0</v>
      </c>
      <c r="W35" s="47">
        <v>5</v>
      </c>
      <c r="X35" s="47">
        <v>63</v>
      </c>
      <c r="Y35" s="47">
        <v>59</v>
      </c>
      <c r="Z35" s="47">
        <v>34</v>
      </c>
      <c r="AA35" s="22">
        <f t="shared" si="13"/>
        <v>194</v>
      </c>
      <c r="AB35" s="22">
        <f t="shared" si="14"/>
        <v>27.714285714285715</v>
      </c>
      <c r="AC35" s="22">
        <f t="shared" si="15"/>
        <v>5</v>
      </c>
      <c r="AD35" s="22">
        <f t="shared" si="16"/>
        <v>27.71</v>
      </c>
      <c r="AE35" s="22">
        <f t="shared" si="17"/>
        <v>27.720000000000002</v>
      </c>
      <c r="AF35" s="22">
        <f t="shared" si="18"/>
        <v>27.71</v>
      </c>
      <c r="AG35" s="22" t="str">
        <f t="shared" si="19"/>
        <v>뮤지컬</v>
      </c>
      <c r="AH35" s="22" t="b">
        <f t="shared" si="21"/>
        <v>1</v>
      </c>
      <c r="AI35" s="22">
        <v>2</v>
      </c>
      <c r="AJ35" s="22" t="s">
        <v>245</v>
      </c>
      <c r="AK35" s="22" t="str">
        <f t="shared" si="20"/>
        <v>SKY</v>
      </c>
      <c r="AL35" s="31">
        <v>0.04</v>
      </c>
      <c r="AM35" s="31">
        <v>0.04</v>
      </c>
      <c r="AN35" s="31">
        <v>0.04</v>
      </c>
      <c r="AO35" s="31">
        <v>0.04</v>
      </c>
      <c r="AP35" s="31">
        <v>0.04</v>
      </c>
      <c r="AQ35" s="31">
        <v>0.04</v>
      </c>
    </row>
    <row r="36" spans="1:43" x14ac:dyDescent="0.4">
      <c r="A36" s="22" t="str">
        <f t="shared" si="0"/>
        <v>수87-3985</v>
      </c>
      <c r="B36" s="47" t="s">
        <v>60</v>
      </c>
      <c r="C36" s="22" t="s">
        <v>61</v>
      </c>
      <c r="D36" s="22" t="str">
        <f t="shared" si="1"/>
        <v>870519-2******</v>
      </c>
      <c r="E36" s="23">
        <f t="shared" si="2"/>
        <v>31916</v>
      </c>
      <c r="F36" s="22">
        <f t="shared" si="3"/>
        <v>1987</v>
      </c>
      <c r="G36" s="22">
        <f t="shared" si="4"/>
        <v>5</v>
      </c>
      <c r="H36" s="22">
        <f t="shared" si="5"/>
        <v>19</v>
      </c>
      <c r="I36" s="22">
        <f t="shared" ca="1" si="6"/>
        <v>38</v>
      </c>
      <c r="J36" s="23" t="str">
        <f t="shared" ca="1" si="7"/>
        <v>38년 0개월 22일</v>
      </c>
      <c r="K36" s="22" t="s">
        <v>240</v>
      </c>
      <c r="L36" s="27" t="s">
        <v>62</v>
      </c>
      <c r="M36" s="30" t="str">
        <f t="shared" si="8"/>
        <v>010-****-3985</v>
      </c>
      <c r="N36" s="48">
        <v>45267</v>
      </c>
      <c r="O36" s="22">
        <f t="shared" si="9"/>
        <v>2023</v>
      </c>
      <c r="P36" s="22">
        <f t="shared" ca="1" si="10"/>
        <v>18</v>
      </c>
      <c r="Q36" s="22" t="str">
        <f t="shared" ca="1" si="11"/>
        <v>1년 6개월 3일</v>
      </c>
      <c r="R36" s="48">
        <v>45466</v>
      </c>
      <c r="S36" s="22">
        <f t="shared" ca="1" si="12"/>
        <v>352</v>
      </c>
      <c r="T36" s="47">
        <v>0</v>
      </c>
      <c r="U36" s="47">
        <v>5</v>
      </c>
      <c r="V36" s="47">
        <v>0</v>
      </c>
      <c r="W36" s="47">
        <v>0</v>
      </c>
      <c r="X36" s="47">
        <v>15</v>
      </c>
      <c r="Y36" s="47">
        <v>0</v>
      </c>
      <c r="Z36" s="47">
        <v>28</v>
      </c>
      <c r="AA36" s="22">
        <f t="shared" si="13"/>
        <v>48</v>
      </c>
      <c r="AB36" s="22">
        <f t="shared" si="14"/>
        <v>6.8571428571428568</v>
      </c>
      <c r="AC36" s="22">
        <f t="shared" si="15"/>
        <v>30</v>
      </c>
      <c r="AD36" s="22">
        <f t="shared" si="16"/>
        <v>6.86</v>
      </c>
      <c r="AE36" s="22">
        <f t="shared" si="17"/>
        <v>6.8599999999999994</v>
      </c>
      <c r="AF36" s="22">
        <f t="shared" si="18"/>
        <v>6.85</v>
      </c>
      <c r="AG36" s="22" t="str">
        <f t="shared" si="19"/>
        <v>연극</v>
      </c>
      <c r="AH36" s="22"/>
      <c r="AI36" s="22">
        <v>5</v>
      </c>
      <c r="AJ36" s="22" t="s">
        <v>241</v>
      </c>
      <c r="AK36" s="22" t="str">
        <f t="shared" si="20"/>
        <v>EARTH</v>
      </c>
      <c r="AL36" s="31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</row>
    <row r="37" spans="1:43" x14ac:dyDescent="0.4">
      <c r="A37" s="22" t="str">
        <f t="shared" si="0"/>
        <v>원02-7896</v>
      </c>
      <c r="B37" s="47" t="s">
        <v>63</v>
      </c>
      <c r="C37" s="22" t="s">
        <v>136</v>
      </c>
      <c r="D37" s="22" t="str">
        <f t="shared" si="1"/>
        <v>020406-3******</v>
      </c>
      <c r="E37" s="23">
        <f t="shared" si="2"/>
        <v>37352</v>
      </c>
      <c r="F37" s="22">
        <f t="shared" si="3"/>
        <v>2002</v>
      </c>
      <c r="G37" s="22">
        <f t="shared" si="4"/>
        <v>4</v>
      </c>
      <c r="H37" s="22">
        <f t="shared" si="5"/>
        <v>6</v>
      </c>
      <c r="I37" s="22">
        <f t="shared" ca="1" si="6"/>
        <v>23</v>
      </c>
      <c r="J37" s="23" t="str">
        <f t="shared" ca="1" si="7"/>
        <v>23년 2개월 4일</v>
      </c>
      <c r="K37" s="22" t="s">
        <v>239</v>
      </c>
      <c r="L37" s="27" t="s">
        <v>64</v>
      </c>
      <c r="M37" s="30" t="str">
        <f t="shared" si="8"/>
        <v>010-****-7896</v>
      </c>
      <c r="N37" s="48">
        <v>40777</v>
      </c>
      <c r="O37" s="22">
        <f t="shared" si="9"/>
        <v>2011</v>
      </c>
      <c r="P37" s="22">
        <f t="shared" ca="1" si="10"/>
        <v>165</v>
      </c>
      <c r="Q37" s="22" t="str">
        <f t="shared" ca="1" si="11"/>
        <v>13년 9개월 19일</v>
      </c>
      <c r="R37" s="48">
        <v>45182</v>
      </c>
      <c r="S37" s="22">
        <f t="shared" ca="1" si="12"/>
        <v>636</v>
      </c>
      <c r="T37" s="47">
        <v>0</v>
      </c>
      <c r="U37" s="47">
        <v>4</v>
      </c>
      <c r="V37" s="47">
        <v>0</v>
      </c>
      <c r="W37" s="47">
        <v>13</v>
      </c>
      <c r="X37" s="47">
        <v>3</v>
      </c>
      <c r="Y37" s="47">
        <v>96</v>
      </c>
      <c r="Z37" s="47">
        <v>9</v>
      </c>
      <c r="AA37" s="22">
        <f t="shared" si="13"/>
        <v>125</v>
      </c>
      <c r="AB37" s="22">
        <f t="shared" si="14"/>
        <v>17.857142857142858</v>
      </c>
      <c r="AC37" s="22">
        <f t="shared" si="15"/>
        <v>16</v>
      </c>
      <c r="AD37" s="22">
        <f t="shared" si="16"/>
        <v>17.86</v>
      </c>
      <c r="AE37" s="22">
        <f t="shared" si="17"/>
        <v>17.860000000000003</v>
      </c>
      <c r="AF37" s="22">
        <f t="shared" si="18"/>
        <v>17.850000000000001</v>
      </c>
      <c r="AG37" s="22" t="str">
        <f t="shared" si="19"/>
        <v>영화</v>
      </c>
      <c r="AH37" s="22" t="b">
        <f t="shared" si="21"/>
        <v>1</v>
      </c>
      <c r="AI37" s="22">
        <v>3</v>
      </c>
      <c r="AJ37" s="22" t="s">
        <v>245</v>
      </c>
      <c r="AK37" s="22" t="str">
        <f t="shared" si="20"/>
        <v>SKY</v>
      </c>
      <c r="AL37" s="31">
        <v>0.03</v>
      </c>
      <c r="AM37" s="31">
        <v>0.03</v>
      </c>
      <c r="AN37" s="31">
        <v>0.03</v>
      </c>
      <c r="AO37" s="31">
        <v>0.03</v>
      </c>
      <c r="AP37" s="31">
        <v>0.03</v>
      </c>
      <c r="AQ37" s="31">
        <v>0.03</v>
      </c>
    </row>
    <row r="38" spans="1:43" x14ac:dyDescent="0.4">
      <c r="A38" s="22" t="str">
        <f t="shared" si="0"/>
        <v>주01-6578</v>
      </c>
      <c r="B38" s="47" t="s">
        <v>65</v>
      </c>
      <c r="C38" s="22" t="s">
        <v>137</v>
      </c>
      <c r="D38" s="22" t="str">
        <f t="shared" si="1"/>
        <v>010907-4******</v>
      </c>
      <c r="E38" s="23">
        <f t="shared" si="2"/>
        <v>37141</v>
      </c>
      <c r="F38" s="22">
        <f t="shared" si="3"/>
        <v>2001</v>
      </c>
      <c r="G38" s="22">
        <f t="shared" si="4"/>
        <v>9</v>
      </c>
      <c r="H38" s="22">
        <f t="shared" si="5"/>
        <v>7</v>
      </c>
      <c r="I38" s="22">
        <f t="shared" ca="1" si="6"/>
        <v>23</v>
      </c>
      <c r="J38" s="23" t="str">
        <f t="shared" ca="1" si="7"/>
        <v>23년 9개월 3일</v>
      </c>
      <c r="K38" s="22" t="s">
        <v>240</v>
      </c>
      <c r="L38" s="27" t="s">
        <v>66</v>
      </c>
      <c r="M38" s="30" t="str">
        <f t="shared" si="8"/>
        <v>010-****-6578</v>
      </c>
      <c r="N38" s="48">
        <v>44530</v>
      </c>
      <c r="O38" s="22">
        <f t="shared" si="9"/>
        <v>2021</v>
      </c>
      <c r="P38" s="22">
        <f t="shared" ca="1" si="10"/>
        <v>42</v>
      </c>
      <c r="Q38" s="22" t="str">
        <f t="shared" ca="1" si="11"/>
        <v>3년 6개월 11일</v>
      </c>
      <c r="R38" s="48">
        <v>44844</v>
      </c>
      <c r="S38" s="22">
        <f t="shared" ca="1" si="12"/>
        <v>974</v>
      </c>
      <c r="T38" s="47">
        <v>0</v>
      </c>
      <c r="U38" s="47">
        <v>0</v>
      </c>
      <c r="V38" s="47">
        <v>0</v>
      </c>
      <c r="W38" s="47">
        <v>0</v>
      </c>
      <c r="X38" s="47">
        <v>23</v>
      </c>
      <c r="Y38" s="47">
        <v>0</v>
      </c>
      <c r="Z38" s="47">
        <v>0</v>
      </c>
      <c r="AA38" s="22">
        <f t="shared" si="13"/>
        <v>23</v>
      </c>
      <c r="AB38" s="22">
        <f t="shared" si="14"/>
        <v>3.2857142857142856</v>
      </c>
      <c r="AC38" s="22">
        <f t="shared" si="15"/>
        <v>38</v>
      </c>
      <c r="AD38" s="22">
        <f t="shared" si="16"/>
        <v>3.29</v>
      </c>
      <c r="AE38" s="22">
        <f t="shared" si="17"/>
        <v>3.2899999999999996</v>
      </c>
      <c r="AF38" s="22">
        <f t="shared" si="18"/>
        <v>3.28</v>
      </c>
      <c r="AG38" s="22" t="str">
        <f t="shared" si="19"/>
        <v>뮤지컬</v>
      </c>
      <c r="AH38" s="22"/>
      <c r="AI38" s="22">
        <v>5</v>
      </c>
      <c r="AJ38" s="22" t="s">
        <v>241</v>
      </c>
      <c r="AK38" s="22" t="str">
        <f t="shared" si="20"/>
        <v>EARTH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</row>
    <row r="39" spans="1:43" x14ac:dyDescent="0.4">
      <c r="A39" s="22" t="str">
        <f t="shared" si="0"/>
        <v>치95-5632</v>
      </c>
      <c r="B39" s="47" t="s">
        <v>67</v>
      </c>
      <c r="C39" s="22" t="s">
        <v>68</v>
      </c>
      <c r="D39" s="22" t="str">
        <f t="shared" si="1"/>
        <v>950113-1******</v>
      </c>
      <c r="E39" s="23">
        <f t="shared" si="2"/>
        <v>34712</v>
      </c>
      <c r="F39" s="22">
        <f t="shared" si="3"/>
        <v>1995</v>
      </c>
      <c r="G39" s="22">
        <f t="shared" si="4"/>
        <v>1</v>
      </c>
      <c r="H39" s="22">
        <f t="shared" si="5"/>
        <v>13</v>
      </c>
      <c r="I39" s="22">
        <f t="shared" ca="1" si="6"/>
        <v>30</v>
      </c>
      <c r="J39" s="23" t="str">
        <f t="shared" ca="1" si="7"/>
        <v>30년 4개월 28일</v>
      </c>
      <c r="K39" s="22" t="s">
        <v>239</v>
      </c>
      <c r="L39" s="27" t="s">
        <v>69</v>
      </c>
      <c r="M39" s="30" t="str">
        <f t="shared" si="8"/>
        <v>010-****-5632</v>
      </c>
      <c r="N39" s="48">
        <v>44814</v>
      </c>
      <c r="O39" s="22">
        <f t="shared" si="9"/>
        <v>2022</v>
      </c>
      <c r="P39" s="22">
        <f t="shared" ca="1" si="10"/>
        <v>33</v>
      </c>
      <c r="Q39" s="22" t="str">
        <f t="shared" ca="1" si="11"/>
        <v>2년 9개월 0일</v>
      </c>
      <c r="R39" s="48">
        <v>45425</v>
      </c>
      <c r="S39" s="22">
        <f t="shared" ca="1" si="12"/>
        <v>393</v>
      </c>
      <c r="T39" s="47">
        <v>19</v>
      </c>
      <c r="U39" s="47">
        <v>0</v>
      </c>
      <c r="V39" s="47">
        <v>7</v>
      </c>
      <c r="W39" s="47">
        <v>0</v>
      </c>
      <c r="X39" s="47">
        <v>0</v>
      </c>
      <c r="Y39" s="47">
        <v>10</v>
      </c>
      <c r="Z39" s="47">
        <v>2</v>
      </c>
      <c r="AA39" s="22">
        <f t="shared" si="13"/>
        <v>38</v>
      </c>
      <c r="AB39" s="22">
        <f t="shared" si="14"/>
        <v>5.4285714285714288</v>
      </c>
      <c r="AC39" s="22">
        <f t="shared" si="15"/>
        <v>33</v>
      </c>
      <c r="AD39" s="22">
        <f t="shared" si="16"/>
        <v>5.43</v>
      </c>
      <c r="AE39" s="22">
        <f t="shared" si="17"/>
        <v>5.43</v>
      </c>
      <c r="AF39" s="22">
        <f t="shared" si="18"/>
        <v>5.42</v>
      </c>
      <c r="AG39" s="22" t="str">
        <f t="shared" si="19"/>
        <v>클래식</v>
      </c>
      <c r="AH39" s="22"/>
      <c r="AI39" s="22">
        <v>5</v>
      </c>
      <c r="AJ39" s="22" t="s">
        <v>241</v>
      </c>
      <c r="AK39" s="22" t="str">
        <f t="shared" si="20"/>
        <v>EARTH</v>
      </c>
      <c r="AL39" s="31">
        <v>0</v>
      </c>
      <c r="AM39" s="31">
        <v>0</v>
      </c>
      <c r="AN39" s="31">
        <v>0</v>
      </c>
      <c r="AO39" s="31">
        <v>0</v>
      </c>
      <c r="AP39" s="31">
        <v>0</v>
      </c>
      <c r="AQ39" s="31">
        <v>0</v>
      </c>
    </row>
    <row r="40" spans="1:43" x14ac:dyDescent="0.4">
      <c r="A40" s="22" t="str">
        <f t="shared" si="0"/>
        <v>운03-7412</v>
      </c>
      <c r="B40" s="47" t="s">
        <v>70</v>
      </c>
      <c r="C40" s="22" t="s">
        <v>138</v>
      </c>
      <c r="D40" s="22" t="str">
        <f t="shared" si="1"/>
        <v>030614-3******</v>
      </c>
      <c r="E40" s="23">
        <f t="shared" si="2"/>
        <v>37786</v>
      </c>
      <c r="F40" s="22">
        <f t="shared" si="3"/>
        <v>2003</v>
      </c>
      <c r="G40" s="22">
        <f t="shared" si="4"/>
        <v>6</v>
      </c>
      <c r="H40" s="22">
        <f t="shared" si="5"/>
        <v>14</v>
      </c>
      <c r="I40" s="22">
        <f t="shared" ca="1" si="6"/>
        <v>21</v>
      </c>
      <c r="J40" s="23" t="str">
        <f t="shared" ca="1" si="7"/>
        <v>21년 11개월 27일</v>
      </c>
      <c r="K40" s="22" t="s">
        <v>239</v>
      </c>
      <c r="L40" s="27" t="s">
        <v>71</v>
      </c>
      <c r="M40" s="30" t="str">
        <f t="shared" si="8"/>
        <v>010-****-7412</v>
      </c>
      <c r="N40" s="48">
        <v>41308</v>
      </c>
      <c r="O40" s="22">
        <f t="shared" si="9"/>
        <v>2013</v>
      </c>
      <c r="P40" s="22">
        <f t="shared" ca="1" si="10"/>
        <v>148</v>
      </c>
      <c r="Q40" s="22" t="str">
        <f t="shared" ca="1" si="11"/>
        <v>12년 4개월 7일</v>
      </c>
      <c r="R40" s="48">
        <v>45301</v>
      </c>
      <c r="S40" s="22">
        <f t="shared" ca="1" si="12"/>
        <v>517</v>
      </c>
      <c r="T40" s="47">
        <v>71</v>
      </c>
      <c r="U40" s="47">
        <v>12</v>
      </c>
      <c r="V40" s="47">
        <v>29</v>
      </c>
      <c r="W40" s="47">
        <v>0</v>
      </c>
      <c r="X40" s="47">
        <v>0</v>
      </c>
      <c r="Y40" s="47">
        <v>0</v>
      </c>
      <c r="Z40" s="47">
        <v>0</v>
      </c>
      <c r="AA40" s="22">
        <f t="shared" si="13"/>
        <v>112</v>
      </c>
      <c r="AB40" s="22">
        <f t="shared" si="14"/>
        <v>16</v>
      </c>
      <c r="AC40" s="22">
        <f t="shared" si="15"/>
        <v>19</v>
      </c>
      <c r="AD40" s="22">
        <f t="shared" si="16"/>
        <v>16</v>
      </c>
      <c r="AE40" s="22">
        <f t="shared" si="17"/>
        <v>16</v>
      </c>
      <c r="AF40" s="22">
        <f t="shared" si="18"/>
        <v>16</v>
      </c>
      <c r="AG40" s="22" t="str">
        <f t="shared" si="19"/>
        <v>클래식</v>
      </c>
      <c r="AH40" s="22" t="b">
        <f t="shared" si="21"/>
        <v>1</v>
      </c>
      <c r="AI40" s="22">
        <v>3</v>
      </c>
      <c r="AJ40" s="22" t="s">
        <v>241</v>
      </c>
      <c r="AK40" s="22" t="str">
        <f t="shared" si="20"/>
        <v>SKY</v>
      </c>
      <c r="AL40" s="31">
        <v>0.03</v>
      </c>
      <c r="AM40" s="31">
        <v>0.03</v>
      </c>
      <c r="AN40" s="31">
        <v>0.03</v>
      </c>
      <c r="AO40" s="31">
        <v>0.03</v>
      </c>
      <c r="AP40" s="31">
        <v>0.03</v>
      </c>
      <c r="AQ40" s="31">
        <v>0.03</v>
      </c>
    </row>
    <row r="41" spans="1:43" x14ac:dyDescent="0.4">
      <c r="A41" s="22" t="str">
        <f t="shared" si="0"/>
        <v>민90-5896</v>
      </c>
      <c r="B41" s="47" t="s">
        <v>72</v>
      </c>
      <c r="C41" s="22" t="s">
        <v>73</v>
      </c>
      <c r="D41" s="22" t="str">
        <f t="shared" si="1"/>
        <v>900702-2******</v>
      </c>
      <c r="E41" s="23">
        <f t="shared" si="2"/>
        <v>33056</v>
      </c>
      <c r="F41" s="22">
        <f t="shared" si="3"/>
        <v>1990</v>
      </c>
      <c r="G41" s="22">
        <f t="shared" si="4"/>
        <v>7</v>
      </c>
      <c r="H41" s="22">
        <f t="shared" si="5"/>
        <v>2</v>
      </c>
      <c r="I41" s="22">
        <f t="shared" ca="1" si="6"/>
        <v>34</v>
      </c>
      <c r="J41" s="23" t="str">
        <f t="shared" ca="1" si="7"/>
        <v>34년 11개월 8일</v>
      </c>
      <c r="K41" s="22" t="s">
        <v>240</v>
      </c>
      <c r="L41" s="27" t="s">
        <v>74</v>
      </c>
      <c r="M41" s="30" t="str">
        <f t="shared" si="8"/>
        <v>010-****-5896</v>
      </c>
      <c r="N41" s="48">
        <v>41764</v>
      </c>
      <c r="O41" s="22">
        <f t="shared" si="9"/>
        <v>2014</v>
      </c>
      <c r="P41" s="22">
        <f t="shared" ca="1" si="10"/>
        <v>133</v>
      </c>
      <c r="Q41" s="22" t="str">
        <f t="shared" ca="1" si="11"/>
        <v>11년 1개월 5일</v>
      </c>
      <c r="R41" s="48">
        <v>45219</v>
      </c>
      <c r="S41" s="22">
        <f t="shared" ca="1" si="12"/>
        <v>599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126</v>
      </c>
      <c r="Z41" s="47">
        <v>0</v>
      </c>
      <c r="AA41" s="22">
        <f t="shared" si="13"/>
        <v>126</v>
      </c>
      <c r="AB41" s="22">
        <f t="shared" si="14"/>
        <v>18</v>
      </c>
      <c r="AC41" s="22">
        <f t="shared" si="15"/>
        <v>15</v>
      </c>
      <c r="AD41" s="22">
        <f t="shared" si="16"/>
        <v>18</v>
      </c>
      <c r="AE41" s="22">
        <f t="shared" si="17"/>
        <v>18</v>
      </c>
      <c r="AF41" s="22">
        <f t="shared" si="18"/>
        <v>18</v>
      </c>
      <c r="AG41" s="22" t="str">
        <f t="shared" si="19"/>
        <v>영화</v>
      </c>
      <c r="AH41" s="22" t="b">
        <f t="shared" si="21"/>
        <v>1</v>
      </c>
      <c r="AI41" s="22">
        <v>3</v>
      </c>
      <c r="AJ41" s="22" t="s">
        <v>243</v>
      </c>
      <c r="AK41" s="22" t="str">
        <f t="shared" si="20"/>
        <v>SKY</v>
      </c>
      <c r="AL41" s="31">
        <v>0.03</v>
      </c>
      <c r="AM41" s="31">
        <v>0.03</v>
      </c>
      <c r="AN41" s="31">
        <v>0.03</v>
      </c>
      <c r="AO41" s="31">
        <v>0.03</v>
      </c>
      <c r="AP41" s="31">
        <v>0.03</v>
      </c>
      <c r="AQ41" s="31">
        <v>0.03</v>
      </c>
    </row>
    <row r="42" spans="1:43" x14ac:dyDescent="0.4">
      <c r="A42" s="22" t="str">
        <f t="shared" si="0"/>
        <v>운89-4268</v>
      </c>
      <c r="B42" s="47" t="s">
        <v>75</v>
      </c>
      <c r="C42" s="22" t="s">
        <v>76</v>
      </c>
      <c r="D42" s="22" t="str">
        <f t="shared" si="1"/>
        <v>890909-1******</v>
      </c>
      <c r="E42" s="23">
        <f t="shared" si="2"/>
        <v>32760</v>
      </c>
      <c r="F42" s="22">
        <f t="shared" si="3"/>
        <v>1989</v>
      </c>
      <c r="G42" s="22">
        <f t="shared" si="4"/>
        <v>9</v>
      </c>
      <c r="H42" s="22">
        <f t="shared" si="5"/>
        <v>9</v>
      </c>
      <c r="I42" s="22">
        <f t="shared" ca="1" si="6"/>
        <v>35</v>
      </c>
      <c r="J42" s="23" t="str">
        <f t="shared" ca="1" si="7"/>
        <v>35년 9개월 1일</v>
      </c>
      <c r="K42" s="22" t="s">
        <v>239</v>
      </c>
      <c r="L42" s="27" t="s">
        <v>77</v>
      </c>
      <c r="M42" s="30" t="str">
        <f t="shared" si="8"/>
        <v>010-****-4268</v>
      </c>
      <c r="N42" s="48">
        <v>41909</v>
      </c>
      <c r="O42" s="22">
        <f t="shared" si="9"/>
        <v>2014</v>
      </c>
      <c r="P42" s="22">
        <f t="shared" ca="1" si="10"/>
        <v>128</v>
      </c>
      <c r="Q42" s="22" t="str">
        <f t="shared" ca="1" si="11"/>
        <v>10년 8개월 14일</v>
      </c>
      <c r="R42" s="48">
        <v>45198</v>
      </c>
      <c r="S42" s="22">
        <f t="shared" ca="1" si="12"/>
        <v>620</v>
      </c>
      <c r="T42" s="47">
        <v>33</v>
      </c>
      <c r="U42" s="47">
        <v>14</v>
      </c>
      <c r="V42" s="47">
        <v>0</v>
      </c>
      <c r="W42" s="47">
        <v>84</v>
      </c>
      <c r="X42" s="47">
        <v>0</v>
      </c>
      <c r="Y42" s="47">
        <v>0</v>
      </c>
      <c r="Z42" s="47">
        <v>0</v>
      </c>
      <c r="AA42" s="22">
        <f t="shared" si="13"/>
        <v>131</v>
      </c>
      <c r="AB42" s="22">
        <f t="shared" si="14"/>
        <v>18.714285714285715</v>
      </c>
      <c r="AC42" s="22">
        <f t="shared" si="15"/>
        <v>13</v>
      </c>
      <c r="AD42" s="22">
        <f t="shared" si="16"/>
        <v>18.71</v>
      </c>
      <c r="AE42" s="22">
        <f t="shared" si="17"/>
        <v>18.720000000000002</v>
      </c>
      <c r="AF42" s="22">
        <f t="shared" si="18"/>
        <v>18.71</v>
      </c>
      <c r="AG42" s="22" t="str">
        <f t="shared" si="19"/>
        <v>페스티벌</v>
      </c>
      <c r="AH42" s="22" t="b">
        <f t="shared" si="21"/>
        <v>1</v>
      </c>
      <c r="AI42" s="22">
        <v>3</v>
      </c>
      <c r="AJ42" s="22" t="s">
        <v>241</v>
      </c>
      <c r="AK42" s="22" t="str">
        <f t="shared" si="20"/>
        <v>SKY</v>
      </c>
      <c r="AL42" s="31">
        <v>0.03</v>
      </c>
      <c r="AM42" s="31">
        <v>0.03</v>
      </c>
      <c r="AN42" s="31">
        <v>0.03</v>
      </c>
      <c r="AO42" s="31">
        <v>0.03</v>
      </c>
      <c r="AP42" s="31">
        <v>0.03</v>
      </c>
      <c r="AQ42" s="31">
        <v>0.03</v>
      </c>
    </row>
    <row r="43" spans="1:43" x14ac:dyDescent="0.4">
      <c r="A43" s="22" t="str">
        <f t="shared" si="0"/>
        <v>경95-8520</v>
      </c>
      <c r="B43" s="47" t="s">
        <v>78</v>
      </c>
      <c r="C43" s="22" t="s">
        <v>79</v>
      </c>
      <c r="D43" s="22" t="str">
        <f t="shared" si="1"/>
        <v>951111-2******</v>
      </c>
      <c r="E43" s="23">
        <f t="shared" si="2"/>
        <v>35014</v>
      </c>
      <c r="F43" s="22">
        <f t="shared" si="3"/>
        <v>1995</v>
      </c>
      <c r="G43" s="22">
        <f t="shared" si="4"/>
        <v>11</v>
      </c>
      <c r="H43" s="22">
        <f t="shared" si="5"/>
        <v>11</v>
      </c>
      <c r="I43" s="22">
        <f t="shared" ca="1" si="6"/>
        <v>29</v>
      </c>
      <c r="J43" s="23" t="str">
        <f t="shared" ca="1" si="7"/>
        <v>29년 6개월 30일</v>
      </c>
      <c r="K43" s="22" t="s">
        <v>240</v>
      </c>
      <c r="L43" s="27" t="s">
        <v>80</v>
      </c>
      <c r="M43" s="30" t="str">
        <f t="shared" si="8"/>
        <v>010-****-8520</v>
      </c>
      <c r="N43" s="48">
        <v>43495</v>
      </c>
      <c r="O43" s="22">
        <f t="shared" si="9"/>
        <v>2019</v>
      </c>
      <c r="P43" s="22">
        <f t="shared" ca="1" si="10"/>
        <v>76</v>
      </c>
      <c r="Q43" s="22" t="str">
        <f t="shared" ca="1" si="11"/>
        <v>6년 4개월 11일</v>
      </c>
      <c r="R43" s="48">
        <v>45149</v>
      </c>
      <c r="S43" s="22">
        <f t="shared" ca="1" si="12"/>
        <v>669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5</v>
      </c>
      <c r="AA43" s="22">
        <f t="shared" si="13"/>
        <v>5</v>
      </c>
      <c r="AB43" s="22">
        <f t="shared" si="14"/>
        <v>0.7142857142857143</v>
      </c>
      <c r="AC43" s="22">
        <f t="shared" si="15"/>
        <v>46</v>
      </c>
      <c r="AD43" s="22">
        <f t="shared" si="16"/>
        <v>0.71</v>
      </c>
      <c r="AE43" s="22">
        <f t="shared" si="17"/>
        <v>0.72</v>
      </c>
      <c r="AF43" s="22">
        <f t="shared" si="18"/>
        <v>0.71</v>
      </c>
      <c r="AG43" s="22" t="str">
        <f t="shared" si="19"/>
        <v>연극</v>
      </c>
      <c r="AH43" s="22"/>
      <c r="AI43" s="22">
        <v>5</v>
      </c>
      <c r="AJ43" s="22" t="s">
        <v>241</v>
      </c>
      <c r="AK43" s="22" t="str">
        <f t="shared" si="20"/>
        <v>EARTH</v>
      </c>
      <c r="AL43" s="31">
        <v>0</v>
      </c>
      <c r="AM43" s="31">
        <v>0</v>
      </c>
      <c r="AN43" s="31">
        <v>0</v>
      </c>
      <c r="AO43" s="31">
        <v>0</v>
      </c>
      <c r="AP43" s="31">
        <v>0</v>
      </c>
      <c r="AQ43" s="31">
        <v>0</v>
      </c>
    </row>
    <row r="44" spans="1:43" x14ac:dyDescent="0.4">
      <c r="A44" s="22" t="str">
        <f t="shared" si="0"/>
        <v>상87-9713</v>
      </c>
      <c r="B44" s="47" t="s">
        <v>81</v>
      </c>
      <c r="C44" s="22" t="s">
        <v>82</v>
      </c>
      <c r="D44" s="22" t="str">
        <f t="shared" si="1"/>
        <v>871018-1******</v>
      </c>
      <c r="E44" s="23">
        <f t="shared" si="2"/>
        <v>32068</v>
      </c>
      <c r="F44" s="22">
        <f t="shared" si="3"/>
        <v>1987</v>
      </c>
      <c r="G44" s="22">
        <f t="shared" si="4"/>
        <v>10</v>
      </c>
      <c r="H44" s="22">
        <f t="shared" si="5"/>
        <v>18</v>
      </c>
      <c r="I44" s="22">
        <f t="shared" ca="1" si="6"/>
        <v>37</v>
      </c>
      <c r="J44" s="23" t="str">
        <f t="shared" ca="1" si="7"/>
        <v>37년 7개월 23일</v>
      </c>
      <c r="K44" s="22" t="s">
        <v>239</v>
      </c>
      <c r="L44" s="27" t="s">
        <v>83</v>
      </c>
      <c r="M44" s="30" t="str">
        <f t="shared" si="8"/>
        <v>010-****-9713</v>
      </c>
      <c r="N44" s="48">
        <v>40264</v>
      </c>
      <c r="O44" s="22">
        <f t="shared" si="9"/>
        <v>2010</v>
      </c>
      <c r="P44" s="22">
        <f t="shared" ca="1" si="10"/>
        <v>182</v>
      </c>
      <c r="Q44" s="22" t="str">
        <f t="shared" ca="1" si="11"/>
        <v>15년 2개월 14일</v>
      </c>
      <c r="R44" s="48">
        <v>45193</v>
      </c>
      <c r="S44" s="22">
        <f t="shared" ca="1" si="12"/>
        <v>625</v>
      </c>
      <c r="T44" s="47">
        <v>1</v>
      </c>
      <c r="U44" s="47">
        <v>6</v>
      </c>
      <c r="V44" s="47">
        <v>0</v>
      </c>
      <c r="W44" s="47">
        <v>1</v>
      </c>
      <c r="X44" s="47">
        <v>0</v>
      </c>
      <c r="Y44" s="47">
        <v>21</v>
      </c>
      <c r="Z44" s="47">
        <v>3</v>
      </c>
      <c r="AA44" s="22">
        <f t="shared" si="13"/>
        <v>32</v>
      </c>
      <c r="AB44" s="22">
        <f t="shared" si="14"/>
        <v>4.5714285714285712</v>
      </c>
      <c r="AC44" s="22">
        <f t="shared" si="15"/>
        <v>34</v>
      </c>
      <c r="AD44" s="22">
        <f t="shared" si="16"/>
        <v>4.57</v>
      </c>
      <c r="AE44" s="22">
        <f t="shared" si="17"/>
        <v>4.58</v>
      </c>
      <c r="AF44" s="22">
        <f t="shared" si="18"/>
        <v>4.57</v>
      </c>
      <c r="AG44" s="22" t="str">
        <f t="shared" si="19"/>
        <v>영화</v>
      </c>
      <c r="AH44" s="22"/>
      <c r="AI44" s="22">
        <v>5</v>
      </c>
      <c r="AJ44" s="22" t="s">
        <v>241</v>
      </c>
      <c r="AK44" s="22" t="str">
        <f t="shared" si="20"/>
        <v>EARTH</v>
      </c>
      <c r="AL44" s="31">
        <v>0</v>
      </c>
      <c r="AM44" s="31">
        <v>0</v>
      </c>
      <c r="AN44" s="31">
        <v>0</v>
      </c>
      <c r="AO44" s="31">
        <v>0</v>
      </c>
      <c r="AP44" s="31">
        <v>0</v>
      </c>
      <c r="AQ44" s="31">
        <v>0</v>
      </c>
    </row>
    <row r="45" spans="1:43" x14ac:dyDescent="0.4">
      <c r="A45" s="22" t="str">
        <f t="shared" si="0"/>
        <v>효89-4013</v>
      </c>
      <c r="B45" s="47" t="s">
        <v>84</v>
      </c>
      <c r="C45" s="22" t="s">
        <v>85</v>
      </c>
      <c r="D45" s="22" t="str">
        <f t="shared" si="1"/>
        <v>890403-2******</v>
      </c>
      <c r="E45" s="23">
        <f t="shared" si="2"/>
        <v>32601</v>
      </c>
      <c r="F45" s="22">
        <f t="shared" si="3"/>
        <v>1989</v>
      </c>
      <c r="G45" s="22">
        <f t="shared" si="4"/>
        <v>4</v>
      </c>
      <c r="H45" s="22">
        <f t="shared" si="5"/>
        <v>3</v>
      </c>
      <c r="I45" s="22">
        <f t="shared" ca="1" si="6"/>
        <v>36</v>
      </c>
      <c r="J45" s="23" t="str">
        <f t="shared" ca="1" si="7"/>
        <v>36년 2개월 7일</v>
      </c>
      <c r="K45" s="22" t="s">
        <v>240</v>
      </c>
      <c r="L45" s="27" t="s">
        <v>86</v>
      </c>
      <c r="M45" s="30" t="str">
        <f t="shared" si="8"/>
        <v>010-****-4013</v>
      </c>
      <c r="N45" s="48">
        <v>40220</v>
      </c>
      <c r="O45" s="22">
        <f t="shared" si="9"/>
        <v>2010</v>
      </c>
      <c r="P45" s="22">
        <f t="shared" ca="1" si="10"/>
        <v>183</v>
      </c>
      <c r="Q45" s="22" t="str">
        <f t="shared" ca="1" si="11"/>
        <v>15년 3개월 30일</v>
      </c>
      <c r="R45" s="48">
        <v>45315</v>
      </c>
      <c r="S45" s="22">
        <f t="shared" ca="1" si="12"/>
        <v>503</v>
      </c>
      <c r="T45" s="47">
        <v>1</v>
      </c>
      <c r="U45" s="47">
        <v>0</v>
      </c>
      <c r="V45" s="47">
        <v>1</v>
      </c>
      <c r="W45" s="47">
        <v>0</v>
      </c>
      <c r="X45" s="47">
        <v>0</v>
      </c>
      <c r="Y45" s="47">
        <v>0</v>
      </c>
      <c r="Z45" s="47">
        <v>0</v>
      </c>
      <c r="AA45" s="22">
        <f t="shared" si="13"/>
        <v>2</v>
      </c>
      <c r="AB45" s="22">
        <f t="shared" si="14"/>
        <v>0.2857142857142857</v>
      </c>
      <c r="AC45" s="22">
        <f t="shared" si="15"/>
        <v>49</v>
      </c>
      <c r="AD45" s="22">
        <f t="shared" si="16"/>
        <v>0.28999999999999998</v>
      </c>
      <c r="AE45" s="22">
        <f t="shared" si="17"/>
        <v>0.29000000000000004</v>
      </c>
      <c r="AF45" s="22">
        <f t="shared" si="18"/>
        <v>0.28000000000000003</v>
      </c>
      <c r="AG45" s="22" t="str">
        <f t="shared" si="19"/>
        <v>클래식</v>
      </c>
      <c r="AH45" s="22"/>
      <c r="AI45" s="22">
        <v>5</v>
      </c>
      <c r="AJ45" s="22" t="s">
        <v>241</v>
      </c>
      <c r="AK45" s="22" t="str">
        <f t="shared" si="20"/>
        <v>EARTH</v>
      </c>
      <c r="AL45" s="31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</row>
    <row r="46" spans="1:43" x14ac:dyDescent="0.4">
      <c r="A46" s="22" t="str">
        <f t="shared" si="0"/>
        <v>보94-4021</v>
      </c>
      <c r="B46" s="47" t="s">
        <v>87</v>
      </c>
      <c r="C46" s="22" t="s">
        <v>88</v>
      </c>
      <c r="D46" s="22" t="str">
        <f t="shared" si="1"/>
        <v>940502-2******</v>
      </c>
      <c r="E46" s="23">
        <f t="shared" si="2"/>
        <v>34456</v>
      </c>
      <c r="F46" s="22">
        <f t="shared" si="3"/>
        <v>1994</v>
      </c>
      <c r="G46" s="22">
        <f t="shared" si="4"/>
        <v>5</v>
      </c>
      <c r="H46" s="22">
        <f t="shared" si="5"/>
        <v>2</v>
      </c>
      <c r="I46" s="22">
        <f t="shared" ca="1" si="6"/>
        <v>31</v>
      </c>
      <c r="J46" s="23" t="str">
        <f t="shared" ca="1" si="7"/>
        <v>31년 1개월 8일</v>
      </c>
      <c r="K46" s="22" t="s">
        <v>240</v>
      </c>
      <c r="L46" s="27" t="s">
        <v>89</v>
      </c>
      <c r="M46" s="30" t="str">
        <f t="shared" si="8"/>
        <v>010-****-4021</v>
      </c>
      <c r="N46" s="48">
        <v>44457</v>
      </c>
      <c r="O46" s="22">
        <f t="shared" si="9"/>
        <v>2021</v>
      </c>
      <c r="P46" s="22">
        <f t="shared" ca="1" si="10"/>
        <v>44</v>
      </c>
      <c r="Q46" s="22" t="str">
        <f t="shared" ca="1" si="11"/>
        <v>3년 8개월 23일</v>
      </c>
      <c r="R46" s="48">
        <v>45454</v>
      </c>
      <c r="S46" s="22">
        <f t="shared" ca="1" si="12"/>
        <v>364</v>
      </c>
      <c r="T46" s="47">
        <v>49</v>
      </c>
      <c r="U46" s="47">
        <v>0</v>
      </c>
      <c r="V46" s="47">
        <v>33</v>
      </c>
      <c r="W46" s="47">
        <v>0</v>
      </c>
      <c r="X46" s="47">
        <v>1</v>
      </c>
      <c r="Y46" s="47">
        <v>17</v>
      </c>
      <c r="Z46" s="47">
        <v>0</v>
      </c>
      <c r="AA46" s="22">
        <f t="shared" si="13"/>
        <v>100</v>
      </c>
      <c r="AB46" s="22">
        <f t="shared" si="14"/>
        <v>14.285714285714286</v>
      </c>
      <c r="AC46" s="22">
        <f t="shared" si="15"/>
        <v>21</v>
      </c>
      <c r="AD46" s="22">
        <f t="shared" si="16"/>
        <v>14.29</v>
      </c>
      <c r="AE46" s="22">
        <f t="shared" si="17"/>
        <v>14.29</v>
      </c>
      <c r="AF46" s="22">
        <f t="shared" si="18"/>
        <v>14.28</v>
      </c>
      <c r="AG46" s="22" t="str">
        <f t="shared" si="19"/>
        <v>클래식</v>
      </c>
      <c r="AH46" s="22"/>
      <c r="AI46" s="22">
        <v>3</v>
      </c>
      <c r="AJ46" s="22" t="s">
        <v>241</v>
      </c>
      <c r="AK46" s="22" t="str">
        <f t="shared" si="20"/>
        <v>EARTH</v>
      </c>
      <c r="AL46" s="31">
        <v>0.01</v>
      </c>
      <c r="AM46" s="31">
        <v>0.01</v>
      </c>
      <c r="AN46" s="31">
        <v>0.01</v>
      </c>
      <c r="AO46" s="31">
        <v>0.01</v>
      </c>
      <c r="AP46" s="31">
        <v>0.01</v>
      </c>
      <c r="AQ46" s="31">
        <v>0.01</v>
      </c>
    </row>
    <row r="47" spans="1:43" x14ac:dyDescent="0.4">
      <c r="A47" s="22" t="str">
        <f t="shared" si="0"/>
        <v>인92-5713</v>
      </c>
      <c r="B47" s="47" t="s">
        <v>90</v>
      </c>
      <c r="C47" s="22" t="s">
        <v>91</v>
      </c>
      <c r="D47" s="22" t="str">
        <f t="shared" si="1"/>
        <v>920324-2******</v>
      </c>
      <c r="E47" s="23">
        <f t="shared" si="2"/>
        <v>33687</v>
      </c>
      <c r="F47" s="22">
        <f t="shared" si="3"/>
        <v>1992</v>
      </c>
      <c r="G47" s="22">
        <f t="shared" si="4"/>
        <v>3</v>
      </c>
      <c r="H47" s="22">
        <f t="shared" si="5"/>
        <v>24</v>
      </c>
      <c r="I47" s="22">
        <f t="shared" ca="1" si="6"/>
        <v>33</v>
      </c>
      <c r="J47" s="23" t="str">
        <f t="shared" ca="1" si="7"/>
        <v>33년 2개월 17일</v>
      </c>
      <c r="K47" s="22" t="s">
        <v>240</v>
      </c>
      <c r="L47" s="27" t="s">
        <v>92</v>
      </c>
      <c r="M47" s="30" t="str">
        <f t="shared" si="8"/>
        <v>010-****-5713</v>
      </c>
      <c r="N47" s="48">
        <v>42142</v>
      </c>
      <c r="O47" s="22">
        <f t="shared" si="9"/>
        <v>2015</v>
      </c>
      <c r="P47" s="22">
        <f t="shared" ca="1" si="10"/>
        <v>120</v>
      </c>
      <c r="Q47" s="22" t="str">
        <f t="shared" ca="1" si="11"/>
        <v>10년 0개월 23일</v>
      </c>
      <c r="R47" s="48">
        <v>45303</v>
      </c>
      <c r="S47" s="22">
        <f t="shared" ca="1" si="12"/>
        <v>515</v>
      </c>
      <c r="T47" s="47">
        <v>0</v>
      </c>
      <c r="U47" s="47">
        <v>38</v>
      </c>
      <c r="V47" s="47">
        <v>0</v>
      </c>
      <c r="W47" s="47">
        <v>0</v>
      </c>
      <c r="X47" s="47">
        <v>0</v>
      </c>
      <c r="Y47" s="47">
        <v>0</v>
      </c>
      <c r="Z47" s="47">
        <v>7</v>
      </c>
      <c r="AA47" s="22">
        <f t="shared" si="13"/>
        <v>45</v>
      </c>
      <c r="AB47" s="22">
        <f t="shared" si="14"/>
        <v>6.4285714285714288</v>
      </c>
      <c r="AC47" s="22">
        <f t="shared" si="15"/>
        <v>31</v>
      </c>
      <c r="AD47" s="22">
        <f t="shared" si="16"/>
        <v>6.43</v>
      </c>
      <c r="AE47" s="22">
        <f t="shared" si="17"/>
        <v>6.43</v>
      </c>
      <c r="AF47" s="22">
        <f t="shared" si="18"/>
        <v>6.42</v>
      </c>
      <c r="AG47" s="22" t="str">
        <f t="shared" si="19"/>
        <v>콘서트</v>
      </c>
      <c r="AH47" s="22"/>
      <c r="AI47" s="22">
        <v>5</v>
      </c>
      <c r="AJ47" s="22" t="s">
        <v>241</v>
      </c>
      <c r="AK47" s="22" t="str">
        <f t="shared" si="20"/>
        <v>EARTH</v>
      </c>
      <c r="AL47" s="31">
        <v>0</v>
      </c>
      <c r="AM47" s="31">
        <v>0</v>
      </c>
      <c r="AN47" s="31">
        <v>0</v>
      </c>
      <c r="AO47" s="31">
        <v>0</v>
      </c>
      <c r="AP47" s="31">
        <v>0</v>
      </c>
      <c r="AQ47" s="31">
        <v>0</v>
      </c>
    </row>
    <row r="48" spans="1:43" x14ac:dyDescent="0.4">
      <c r="A48" s="22" t="str">
        <f t="shared" si="0"/>
        <v>광87-3274</v>
      </c>
      <c r="B48" s="47" t="s">
        <v>93</v>
      </c>
      <c r="C48" s="22" t="s">
        <v>94</v>
      </c>
      <c r="D48" s="22" t="str">
        <f t="shared" si="1"/>
        <v>870629-1******</v>
      </c>
      <c r="E48" s="23">
        <f t="shared" si="2"/>
        <v>31957</v>
      </c>
      <c r="F48" s="22">
        <f t="shared" si="3"/>
        <v>1987</v>
      </c>
      <c r="G48" s="22">
        <f t="shared" si="4"/>
        <v>6</v>
      </c>
      <c r="H48" s="22">
        <f t="shared" si="5"/>
        <v>29</v>
      </c>
      <c r="I48" s="22">
        <f t="shared" ca="1" si="6"/>
        <v>37</v>
      </c>
      <c r="J48" s="23" t="str">
        <f t="shared" ca="1" si="7"/>
        <v>37년 11개월 12일</v>
      </c>
      <c r="K48" s="22" t="s">
        <v>239</v>
      </c>
      <c r="L48" s="27" t="s">
        <v>95</v>
      </c>
      <c r="M48" s="30" t="str">
        <f t="shared" si="8"/>
        <v>010-****-3274</v>
      </c>
      <c r="N48" s="48">
        <v>43304</v>
      </c>
      <c r="O48" s="22">
        <f t="shared" si="9"/>
        <v>2018</v>
      </c>
      <c r="P48" s="22">
        <f t="shared" ca="1" si="10"/>
        <v>82</v>
      </c>
      <c r="Q48" s="22" t="str">
        <f t="shared" ca="1" si="11"/>
        <v>6년 10개월 18일</v>
      </c>
      <c r="R48" s="48">
        <v>45221</v>
      </c>
      <c r="S48" s="22">
        <f t="shared" ca="1" si="12"/>
        <v>597</v>
      </c>
      <c r="T48" s="47">
        <v>3</v>
      </c>
      <c r="U48" s="47">
        <v>1</v>
      </c>
      <c r="V48" s="47">
        <v>1</v>
      </c>
      <c r="W48" s="47">
        <v>0</v>
      </c>
      <c r="X48" s="47">
        <v>5</v>
      </c>
      <c r="Y48" s="47">
        <v>5</v>
      </c>
      <c r="Z48" s="47">
        <v>4</v>
      </c>
      <c r="AA48" s="22">
        <f t="shared" si="13"/>
        <v>19</v>
      </c>
      <c r="AB48" s="22">
        <f t="shared" si="14"/>
        <v>2.7142857142857144</v>
      </c>
      <c r="AC48" s="22">
        <f t="shared" si="15"/>
        <v>39</v>
      </c>
      <c r="AD48" s="22">
        <f t="shared" si="16"/>
        <v>2.71</v>
      </c>
      <c r="AE48" s="22">
        <f t="shared" si="17"/>
        <v>2.7199999999999998</v>
      </c>
      <c r="AF48" s="22">
        <f t="shared" si="18"/>
        <v>2.71</v>
      </c>
      <c r="AG48" s="22" t="str">
        <f t="shared" si="19"/>
        <v>뮤지컬</v>
      </c>
      <c r="AH48" s="22"/>
      <c r="AI48" s="22">
        <v>5</v>
      </c>
      <c r="AJ48" s="22" t="s">
        <v>241</v>
      </c>
      <c r="AK48" s="22" t="str">
        <f t="shared" si="20"/>
        <v>EARTH</v>
      </c>
      <c r="AL48" s="31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</row>
    <row r="49" spans="1:43" x14ac:dyDescent="0.4">
      <c r="A49" s="22" t="str">
        <f t="shared" si="0"/>
        <v>충85-6587</v>
      </c>
      <c r="B49" s="47" t="s">
        <v>96</v>
      </c>
      <c r="C49" s="22" t="s">
        <v>97</v>
      </c>
      <c r="D49" s="22" t="str">
        <f t="shared" si="1"/>
        <v>850201-1******</v>
      </c>
      <c r="E49" s="23">
        <f t="shared" si="2"/>
        <v>31079</v>
      </c>
      <c r="F49" s="22">
        <f t="shared" si="3"/>
        <v>1985</v>
      </c>
      <c r="G49" s="22">
        <f t="shared" si="4"/>
        <v>2</v>
      </c>
      <c r="H49" s="22">
        <f t="shared" si="5"/>
        <v>1</v>
      </c>
      <c r="I49" s="22">
        <f t="shared" ca="1" si="6"/>
        <v>40</v>
      </c>
      <c r="J49" s="23" t="str">
        <f t="shared" ca="1" si="7"/>
        <v>40년 4개월 9일</v>
      </c>
      <c r="K49" s="22" t="s">
        <v>239</v>
      </c>
      <c r="L49" s="27" t="s">
        <v>98</v>
      </c>
      <c r="M49" s="30" t="str">
        <f t="shared" si="8"/>
        <v>010-****-6587</v>
      </c>
      <c r="N49" s="48">
        <v>41181</v>
      </c>
      <c r="O49" s="22">
        <f t="shared" si="9"/>
        <v>2012</v>
      </c>
      <c r="P49" s="22">
        <f t="shared" ca="1" si="10"/>
        <v>152</v>
      </c>
      <c r="Q49" s="22" t="str">
        <f t="shared" ca="1" si="11"/>
        <v>12년 8개월 12일</v>
      </c>
      <c r="R49" s="48">
        <v>45212</v>
      </c>
      <c r="S49" s="22">
        <f t="shared" ca="1" si="12"/>
        <v>606</v>
      </c>
      <c r="T49" s="47">
        <v>0</v>
      </c>
      <c r="U49" s="47">
        <v>8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22">
        <f t="shared" si="13"/>
        <v>8</v>
      </c>
      <c r="AB49" s="22">
        <f t="shared" si="14"/>
        <v>1.1428571428571428</v>
      </c>
      <c r="AC49" s="22">
        <f t="shared" si="15"/>
        <v>43</v>
      </c>
      <c r="AD49" s="22">
        <f t="shared" si="16"/>
        <v>1.1399999999999999</v>
      </c>
      <c r="AE49" s="22">
        <f t="shared" si="17"/>
        <v>1.1499999999999999</v>
      </c>
      <c r="AF49" s="22">
        <f t="shared" si="18"/>
        <v>1.1399999999999999</v>
      </c>
      <c r="AG49" s="22" t="str">
        <f t="shared" si="19"/>
        <v>콘서트</v>
      </c>
      <c r="AH49" s="22"/>
      <c r="AI49" s="22">
        <v>5</v>
      </c>
      <c r="AJ49" s="22" t="s">
        <v>241</v>
      </c>
      <c r="AK49" s="22" t="str">
        <f t="shared" si="20"/>
        <v>EARTH</v>
      </c>
      <c r="AL49" s="31">
        <v>0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</row>
    <row r="50" spans="1:43" x14ac:dyDescent="0.4">
      <c r="A50" s="22" t="str">
        <f t="shared" si="0"/>
        <v>승88-4267</v>
      </c>
      <c r="B50" s="47" t="s">
        <v>99</v>
      </c>
      <c r="C50" s="22" t="s">
        <v>100</v>
      </c>
      <c r="D50" s="22" t="str">
        <f t="shared" si="1"/>
        <v>880129-1******</v>
      </c>
      <c r="E50" s="23">
        <f t="shared" si="2"/>
        <v>32171</v>
      </c>
      <c r="F50" s="22">
        <f t="shared" si="3"/>
        <v>1988</v>
      </c>
      <c r="G50" s="22">
        <f t="shared" si="4"/>
        <v>1</v>
      </c>
      <c r="H50" s="22">
        <f t="shared" si="5"/>
        <v>29</v>
      </c>
      <c r="I50" s="22">
        <f t="shared" ca="1" si="6"/>
        <v>37</v>
      </c>
      <c r="J50" s="23" t="str">
        <f t="shared" ca="1" si="7"/>
        <v>37년 4개월 12일</v>
      </c>
      <c r="K50" s="22" t="s">
        <v>239</v>
      </c>
      <c r="L50" s="27" t="s">
        <v>101</v>
      </c>
      <c r="M50" s="30" t="str">
        <f t="shared" si="8"/>
        <v>010-****-4267</v>
      </c>
      <c r="N50" s="48">
        <v>44115</v>
      </c>
      <c r="O50" s="22">
        <f t="shared" si="9"/>
        <v>2020</v>
      </c>
      <c r="P50" s="22">
        <f t="shared" ca="1" si="10"/>
        <v>55</v>
      </c>
      <c r="Q50" s="22" t="str">
        <f t="shared" ca="1" si="11"/>
        <v>4년 7개월 30일</v>
      </c>
      <c r="R50" s="48">
        <v>45405</v>
      </c>
      <c r="S50" s="22">
        <f t="shared" ca="1" si="12"/>
        <v>413</v>
      </c>
      <c r="T50" s="47">
        <v>0</v>
      </c>
      <c r="U50" s="47">
        <v>39</v>
      </c>
      <c r="V50" s="47">
        <v>0</v>
      </c>
      <c r="W50" s="47">
        <v>22</v>
      </c>
      <c r="X50" s="47">
        <v>0</v>
      </c>
      <c r="Y50" s="47">
        <v>57</v>
      </c>
      <c r="Z50" s="47">
        <v>0</v>
      </c>
      <c r="AA50" s="22">
        <f t="shared" si="13"/>
        <v>118</v>
      </c>
      <c r="AB50" s="22">
        <f t="shared" si="14"/>
        <v>16.857142857142858</v>
      </c>
      <c r="AC50" s="22">
        <f t="shared" si="15"/>
        <v>17</v>
      </c>
      <c r="AD50" s="22">
        <f t="shared" si="16"/>
        <v>16.86</v>
      </c>
      <c r="AE50" s="22">
        <f t="shared" si="17"/>
        <v>16.860000000000003</v>
      </c>
      <c r="AF50" s="22">
        <f t="shared" si="18"/>
        <v>16.850000000000001</v>
      </c>
      <c r="AG50" s="22" t="str">
        <f t="shared" si="19"/>
        <v>영화</v>
      </c>
      <c r="AH50" s="22" t="b">
        <f t="shared" si="21"/>
        <v>1</v>
      </c>
      <c r="AI50" s="22">
        <v>3</v>
      </c>
      <c r="AJ50" s="22" t="s">
        <v>245</v>
      </c>
      <c r="AK50" s="22" t="str">
        <f t="shared" si="20"/>
        <v>SKY</v>
      </c>
      <c r="AL50" s="31">
        <v>0.03</v>
      </c>
      <c r="AM50" s="31">
        <v>0.03</v>
      </c>
      <c r="AN50" s="31">
        <v>0.03</v>
      </c>
      <c r="AO50" s="31">
        <v>0.03</v>
      </c>
      <c r="AP50" s="31">
        <v>0.03</v>
      </c>
      <c r="AQ50" s="31">
        <v>0.03</v>
      </c>
    </row>
    <row r="51" spans="1:43" x14ac:dyDescent="0.4">
      <c r="A51" s="22" t="str">
        <f t="shared" si="0"/>
        <v>민94-6425</v>
      </c>
      <c r="B51" s="47" t="s">
        <v>102</v>
      </c>
      <c r="C51" s="22" t="s">
        <v>103</v>
      </c>
      <c r="D51" s="22" t="str">
        <f t="shared" si="1"/>
        <v>940720-2******</v>
      </c>
      <c r="E51" s="23">
        <f t="shared" si="2"/>
        <v>34535</v>
      </c>
      <c r="F51" s="22">
        <f t="shared" si="3"/>
        <v>1994</v>
      </c>
      <c r="G51" s="22">
        <f t="shared" si="4"/>
        <v>7</v>
      </c>
      <c r="H51" s="22">
        <f t="shared" si="5"/>
        <v>20</v>
      </c>
      <c r="I51" s="22">
        <f t="shared" ca="1" si="6"/>
        <v>30</v>
      </c>
      <c r="J51" s="23" t="str">
        <f t="shared" ca="1" si="7"/>
        <v>30년 10개월 21일</v>
      </c>
      <c r="K51" s="22" t="s">
        <v>240</v>
      </c>
      <c r="L51" s="27" t="s">
        <v>104</v>
      </c>
      <c r="M51" s="30" t="str">
        <f t="shared" si="8"/>
        <v>010-****-6425</v>
      </c>
      <c r="N51" s="48">
        <v>45091</v>
      </c>
      <c r="O51" s="22">
        <f t="shared" si="9"/>
        <v>2023</v>
      </c>
      <c r="P51" s="22">
        <f t="shared" ca="1" si="10"/>
        <v>23</v>
      </c>
      <c r="Q51" s="22" t="str">
        <f t="shared" ca="1" si="11"/>
        <v>1년 11개월 27일</v>
      </c>
      <c r="R51" s="48">
        <v>45295</v>
      </c>
      <c r="S51" s="22">
        <f t="shared" ca="1" si="12"/>
        <v>523</v>
      </c>
      <c r="T51" s="47">
        <v>7</v>
      </c>
      <c r="U51" s="47">
        <v>0</v>
      </c>
      <c r="V51" s="47">
        <v>0</v>
      </c>
      <c r="W51" s="47">
        <v>0</v>
      </c>
      <c r="X51" s="47">
        <v>0</v>
      </c>
      <c r="Y51" s="47">
        <v>45</v>
      </c>
      <c r="Z51" s="47">
        <v>0</v>
      </c>
      <c r="AA51" s="22">
        <f t="shared" si="13"/>
        <v>52</v>
      </c>
      <c r="AB51" s="22">
        <f t="shared" si="14"/>
        <v>7.4285714285714288</v>
      </c>
      <c r="AC51" s="22">
        <f t="shared" si="15"/>
        <v>29</v>
      </c>
      <c r="AD51" s="22">
        <f t="shared" si="16"/>
        <v>7.43</v>
      </c>
      <c r="AE51" s="22">
        <f t="shared" si="17"/>
        <v>7.43</v>
      </c>
      <c r="AF51" s="22">
        <f t="shared" si="18"/>
        <v>7.42</v>
      </c>
      <c r="AG51" s="22" t="str">
        <f t="shared" si="19"/>
        <v>영화</v>
      </c>
      <c r="AH51" s="22"/>
      <c r="AI51" s="22">
        <v>4</v>
      </c>
      <c r="AJ51" s="22" t="s">
        <v>241</v>
      </c>
      <c r="AK51" s="22" t="str">
        <f t="shared" si="20"/>
        <v>EARTH</v>
      </c>
      <c r="AL51" s="31">
        <v>0</v>
      </c>
      <c r="AM51" s="31">
        <v>0</v>
      </c>
      <c r="AN51" s="31">
        <v>0</v>
      </c>
      <c r="AO51" s="31">
        <v>0</v>
      </c>
      <c r="AP51" s="31">
        <v>0</v>
      </c>
      <c r="AQ51" s="31">
        <v>0</v>
      </c>
    </row>
    <row r="52" spans="1:43" x14ac:dyDescent="0.4">
      <c r="A52" s="22" t="str">
        <f t="shared" si="0"/>
        <v>서01-9450</v>
      </c>
      <c r="B52" s="47" t="s">
        <v>105</v>
      </c>
      <c r="C52" s="22" t="s">
        <v>139</v>
      </c>
      <c r="D52" s="22" t="str">
        <f t="shared" si="1"/>
        <v>011203-3******</v>
      </c>
      <c r="E52" s="23">
        <f t="shared" si="2"/>
        <v>37228</v>
      </c>
      <c r="F52" s="22">
        <f t="shared" si="3"/>
        <v>2001</v>
      </c>
      <c r="G52" s="22">
        <f t="shared" si="4"/>
        <v>12</v>
      </c>
      <c r="H52" s="22">
        <f t="shared" si="5"/>
        <v>3</v>
      </c>
      <c r="I52" s="22">
        <f t="shared" ca="1" si="6"/>
        <v>23</v>
      </c>
      <c r="J52" s="23" t="str">
        <f t="shared" ca="1" si="7"/>
        <v>23년 6개월 7일</v>
      </c>
      <c r="K52" s="22" t="s">
        <v>239</v>
      </c>
      <c r="L52" s="27" t="s">
        <v>106</v>
      </c>
      <c r="M52" s="30" t="str">
        <f t="shared" si="8"/>
        <v>010-****-9450</v>
      </c>
      <c r="N52" s="48">
        <v>42419</v>
      </c>
      <c r="O52" s="22">
        <f t="shared" si="9"/>
        <v>2016</v>
      </c>
      <c r="P52" s="22">
        <f t="shared" ca="1" si="10"/>
        <v>111</v>
      </c>
      <c r="Q52" s="22" t="str">
        <f t="shared" ca="1" si="11"/>
        <v>9년 3개월 22일</v>
      </c>
      <c r="R52" s="48">
        <v>44943</v>
      </c>
      <c r="S52" s="22">
        <f t="shared" ca="1" si="12"/>
        <v>875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69</v>
      </c>
      <c r="Z52" s="47">
        <v>0</v>
      </c>
      <c r="AA52" s="22">
        <f t="shared" si="13"/>
        <v>69</v>
      </c>
      <c r="AB52" s="22">
        <f t="shared" si="14"/>
        <v>9.8571428571428577</v>
      </c>
      <c r="AC52" s="22">
        <f t="shared" si="15"/>
        <v>23</v>
      </c>
      <c r="AD52" s="22">
        <f t="shared" si="16"/>
        <v>9.86</v>
      </c>
      <c r="AE52" s="22">
        <f t="shared" si="17"/>
        <v>9.86</v>
      </c>
      <c r="AF52" s="22">
        <f t="shared" si="18"/>
        <v>9.85</v>
      </c>
      <c r="AG52" s="22" t="str">
        <f t="shared" si="19"/>
        <v>영화</v>
      </c>
      <c r="AH52" s="22"/>
      <c r="AI52" s="22">
        <v>4</v>
      </c>
      <c r="AJ52" s="22" t="s">
        <v>245</v>
      </c>
      <c r="AK52" s="22" t="str">
        <f t="shared" si="20"/>
        <v>EARTH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</row>
    <row r="53" spans="1:43" x14ac:dyDescent="0.4">
      <c r="A53" s="22" t="str">
        <f t="shared" si="0"/>
        <v>민89-8135</v>
      </c>
      <c r="B53" s="47" t="s">
        <v>107</v>
      </c>
      <c r="C53" s="22" t="s">
        <v>108</v>
      </c>
      <c r="D53" s="22" t="str">
        <f t="shared" si="1"/>
        <v>890917-1******</v>
      </c>
      <c r="E53" s="23">
        <f t="shared" si="2"/>
        <v>32768</v>
      </c>
      <c r="F53" s="22">
        <f t="shared" si="3"/>
        <v>1989</v>
      </c>
      <c r="G53" s="22">
        <f t="shared" si="4"/>
        <v>9</v>
      </c>
      <c r="H53" s="22">
        <f t="shared" si="5"/>
        <v>17</v>
      </c>
      <c r="I53" s="22">
        <f t="shared" ca="1" si="6"/>
        <v>35</v>
      </c>
      <c r="J53" s="23" t="str">
        <f t="shared" ca="1" si="7"/>
        <v>35년 8개월 24일</v>
      </c>
      <c r="K53" s="22" t="s">
        <v>239</v>
      </c>
      <c r="L53" s="27" t="s">
        <v>109</v>
      </c>
      <c r="M53" s="30" t="str">
        <f t="shared" si="8"/>
        <v>010-****-8135</v>
      </c>
      <c r="N53" s="48">
        <v>45439</v>
      </c>
      <c r="O53" s="22">
        <f t="shared" si="9"/>
        <v>2024</v>
      </c>
      <c r="P53" s="22">
        <f t="shared" ca="1" si="10"/>
        <v>12</v>
      </c>
      <c r="Q53" s="22" t="str">
        <f t="shared" ca="1" si="11"/>
        <v>1년 0개월 14일</v>
      </c>
      <c r="R53" s="48">
        <v>45454</v>
      </c>
      <c r="S53" s="22">
        <f t="shared" ca="1" si="12"/>
        <v>364</v>
      </c>
      <c r="T53" s="47">
        <v>0</v>
      </c>
      <c r="U53" s="47">
        <v>0</v>
      </c>
      <c r="V53" s="47">
        <v>0</v>
      </c>
      <c r="W53" s="47">
        <v>3</v>
      </c>
      <c r="X53" s="47">
        <v>0</v>
      </c>
      <c r="Y53" s="47">
        <v>8</v>
      </c>
      <c r="Z53" s="47">
        <v>0</v>
      </c>
      <c r="AA53" s="22">
        <f t="shared" si="13"/>
        <v>11</v>
      </c>
      <c r="AB53" s="22">
        <f t="shared" si="14"/>
        <v>1.5714285714285714</v>
      </c>
      <c r="AC53" s="22">
        <f t="shared" si="15"/>
        <v>42</v>
      </c>
      <c r="AD53" s="22">
        <f t="shared" si="16"/>
        <v>1.57</v>
      </c>
      <c r="AE53" s="22">
        <f t="shared" si="17"/>
        <v>1.58</v>
      </c>
      <c r="AF53" s="22">
        <f t="shared" si="18"/>
        <v>1.57</v>
      </c>
      <c r="AG53" s="22" t="str">
        <f t="shared" si="19"/>
        <v>영화</v>
      </c>
      <c r="AH53" s="22"/>
      <c r="AI53" s="22">
        <v>5</v>
      </c>
      <c r="AJ53" s="22" t="s">
        <v>241</v>
      </c>
      <c r="AK53" s="22" t="str">
        <f t="shared" si="20"/>
        <v>EARTH</v>
      </c>
      <c r="AL53" s="31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</row>
    <row r="54" spans="1:43" x14ac:dyDescent="0.4">
      <c r="A54" s="22" t="str">
        <f t="shared" si="0"/>
        <v>지01-1352</v>
      </c>
      <c r="B54" s="47" t="s">
        <v>110</v>
      </c>
      <c r="C54" s="22" t="s">
        <v>140</v>
      </c>
      <c r="D54" s="22" t="str">
        <f t="shared" si="1"/>
        <v>010615-4******</v>
      </c>
      <c r="E54" s="23">
        <f t="shared" si="2"/>
        <v>37057</v>
      </c>
      <c r="F54" s="22">
        <f t="shared" si="3"/>
        <v>2001</v>
      </c>
      <c r="G54" s="22">
        <f t="shared" si="4"/>
        <v>6</v>
      </c>
      <c r="H54" s="22">
        <f t="shared" si="5"/>
        <v>15</v>
      </c>
      <c r="I54" s="22">
        <f t="shared" ca="1" si="6"/>
        <v>23</v>
      </c>
      <c r="J54" s="23" t="str">
        <f t="shared" ca="1" si="7"/>
        <v>23년 11개월 26일</v>
      </c>
      <c r="K54" s="22" t="s">
        <v>240</v>
      </c>
      <c r="L54" s="27" t="s">
        <v>111</v>
      </c>
      <c r="M54" s="30" t="str">
        <f t="shared" si="8"/>
        <v>010-****-1352</v>
      </c>
      <c r="N54" s="48">
        <v>45307</v>
      </c>
      <c r="O54" s="22">
        <f t="shared" si="9"/>
        <v>2024</v>
      </c>
      <c r="P54" s="22">
        <f t="shared" ca="1" si="10"/>
        <v>16</v>
      </c>
      <c r="Q54" s="22" t="str">
        <f t="shared" ca="1" si="11"/>
        <v>1년 4개월 25일</v>
      </c>
      <c r="R54" s="48">
        <v>45371</v>
      </c>
      <c r="S54" s="22">
        <f t="shared" ca="1" si="12"/>
        <v>447</v>
      </c>
      <c r="T54" s="47">
        <v>0</v>
      </c>
      <c r="U54" s="47">
        <v>0</v>
      </c>
      <c r="V54" s="47">
        <v>0</v>
      </c>
      <c r="W54" s="47">
        <v>0</v>
      </c>
      <c r="X54" s="47">
        <v>2</v>
      </c>
      <c r="Y54" s="47">
        <v>0</v>
      </c>
      <c r="Z54" s="47">
        <v>0</v>
      </c>
      <c r="AA54" s="22">
        <f t="shared" si="13"/>
        <v>2</v>
      </c>
      <c r="AB54" s="22">
        <f t="shared" si="14"/>
        <v>0.2857142857142857</v>
      </c>
      <c r="AC54" s="22">
        <f t="shared" si="15"/>
        <v>49</v>
      </c>
      <c r="AD54" s="22">
        <f t="shared" si="16"/>
        <v>0.28999999999999998</v>
      </c>
      <c r="AE54" s="22">
        <f t="shared" si="17"/>
        <v>0.29000000000000004</v>
      </c>
      <c r="AF54" s="22">
        <f t="shared" si="18"/>
        <v>0.28000000000000003</v>
      </c>
      <c r="AG54" s="22" t="str">
        <f t="shared" si="19"/>
        <v>뮤지컬</v>
      </c>
      <c r="AH54" s="22"/>
      <c r="AI54" s="22">
        <v>5</v>
      </c>
      <c r="AJ54" s="22" t="s">
        <v>241</v>
      </c>
      <c r="AK54" s="22" t="str">
        <f t="shared" si="20"/>
        <v>EARTH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</row>
    <row r="55" spans="1:43" x14ac:dyDescent="0.4">
      <c r="A55" s="22" t="str">
        <f t="shared" si="0"/>
        <v>동93-7248</v>
      </c>
      <c r="B55" s="47" t="s">
        <v>112</v>
      </c>
      <c r="C55" s="22" t="s">
        <v>113</v>
      </c>
      <c r="D55" s="22" t="str">
        <f t="shared" si="1"/>
        <v>930321-1******</v>
      </c>
      <c r="E55" s="23">
        <f t="shared" si="2"/>
        <v>34049</v>
      </c>
      <c r="F55" s="22">
        <f t="shared" si="3"/>
        <v>1993</v>
      </c>
      <c r="G55" s="22">
        <f t="shared" si="4"/>
        <v>3</v>
      </c>
      <c r="H55" s="22">
        <f t="shared" si="5"/>
        <v>21</v>
      </c>
      <c r="I55" s="22">
        <f t="shared" ca="1" si="6"/>
        <v>32</v>
      </c>
      <c r="J55" s="23" t="str">
        <f t="shared" ca="1" si="7"/>
        <v>32년 2개월 20일</v>
      </c>
      <c r="K55" s="22" t="s">
        <v>239</v>
      </c>
      <c r="L55" s="27" t="s">
        <v>114</v>
      </c>
      <c r="M55" s="30" t="str">
        <f t="shared" si="8"/>
        <v>010-****-7248</v>
      </c>
      <c r="N55" s="48">
        <v>43464</v>
      </c>
      <c r="O55" s="22">
        <f t="shared" si="9"/>
        <v>2018</v>
      </c>
      <c r="P55" s="22">
        <f t="shared" ca="1" si="10"/>
        <v>77</v>
      </c>
      <c r="Q55" s="22" t="str">
        <f t="shared" ca="1" si="11"/>
        <v>6년 5개월 11일</v>
      </c>
      <c r="R55" s="48">
        <v>45158</v>
      </c>
      <c r="S55" s="22">
        <f t="shared" ca="1" si="12"/>
        <v>660</v>
      </c>
      <c r="T55" s="47">
        <v>0</v>
      </c>
      <c r="U55" s="47">
        <v>0</v>
      </c>
      <c r="V55" s="47">
        <v>0</v>
      </c>
      <c r="W55" s="47">
        <v>0</v>
      </c>
      <c r="X55" s="47">
        <v>89</v>
      </c>
      <c r="Y55" s="47">
        <v>0</v>
      </c>
      <c r="Z55" s="47">
        <v>47</v>
      </c>
      <c r="AA55" s="22">
        <f t="shared" si="13"/>
        <v>136</v>
      </c>
      <c r="AB55" s="22">
        <f t="shared" si="14"/>
        <v>19.428571428571427</v>
      </c>
      <c r="AC55" s="22">
        <f t="shared" si="15"/>
        <v>10</v>
      </c>
      <c r="AD55" s="22">
        <f t="shared" si="16"/>
        <v>19.43</v>
      </c>
      <c r="AE55" s="22">
        <f t="shared" si="17"/>
        <v>19.430000000000003</v>
      </c>
      <c r="AF55" s="22">
        <f t="shared" si="18"/>
        <v>19.420000000000002</v>
      </c>
      <c r="AG55" s="22" t="str">
        <f t="shared" si="19"/>
        <v>뮤지컬</v>
      </c>
      <c r="AH55" s="22" t="b">
        <f t="shared" si="21"/>
        <v>1</v>
      </c>
      <c r="AI55" s="22">
        <v>3</v>
      </c>
      <c r="AJ55" s="22" t="s">
        <v>241</v>
      </c>
      <c r="AK55" s="22" t="str">
        <f t="shared" si="20"/>
        <v>SKY</v>
      </c>
      <c r="AL55" s="31">
        <v>0.03</v>
      </c>
      <c r="AM55" s="31">
        <v>0.03</v>
      </c>
      <c r="AN55" s="31">
        <v>0.03</v>
      </c>
      <c r="AO55" s="31">
        <v>0.03</v>
      </c>
      <c r="AP55" s="31">
        <v>0.03</v>
      </c>
      <c r="AQ55" s="31">
        <v>0.03</v>
      </c>
    </row>
    <row r="56" spans="1:43" x14ac:dyDescent="0.4">
      <c r="A56" s="22"/>
      <c r="B56" s="22" t="s">
        <v>115</v>
      </c>
      <c r="C56" s="22"/>
      <c r="D56" s="22"/>
      <c r="E56" s="22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22">
        <f>SUM(T6:T55)</f>
        <v>659</v>
      </c>
      <c r="U56" s="22">
        <f t="shared" ref="U56:Z56" si="25">SUM(U6:U55)</f>
        <v>669</v>
      </c>
      <c r="V56" s="22">
        <f t="shared" si="25"/>
        <v>127</v>
      </c>
      <c r="W56" s="22">
        <f t="shared" si="25"/>
        <v>384</v>
      </c>
      <c r="X56" s="22">
        <f t="shared" si="25"/>
        <v>521</v>
      </c>
      <c r="Y56" s="22">
        <f t="shared" si="25"/>
        <v>1409</v>
      </c>
      <c r="Z56" s="22">
        <f t="shared" si="25"/>
        <v>405</v>
      </c>
    </row>
    <row r="57" spans="1:43" x14ac:dyDescent="0.4">
      <c r="A57" s="22"/>
      <c r="B57" s="22" t="s">
        <v>116</v>
      </c>
      <c r="C57" s="22"/>
      <c r="D57" s="22"/>
      <c r="E57" s="22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22">
        <f>AVERAGE(T6:T55)</f>
        <v>13.18</v>
      </c>
      <c r="U57" s="22">
        <f t="shared" ref="U57:Z57" si="26">AVERAGE(U6:U55)</f>
        <v>13.38</v>
      </c>
      <c r="V57" s="22">
        <f t="shared" si="26"/>
        <v>2.54</v>
      </c>
      <c r="W57" s="22">
        <f t="shared" si="26"/>
        <v>7.68</v>
      </c>
      <c r="X57" s="22">
        <f t="shared" si="26"/>
        <v>10.42</v>
      </c>
      <c r="Y57" s="22">
        <f t="shared" si="26"/>
        <v>28.18</v>
      </c>
      <c r="Z57" s="22">
        <f t="shared" si="26"/>
        <v>8.1</v>
      </c>
    </row>
  </sheetData>
  <mergeCells count="10">
    <mergeCell ref="AS8:AT8"/>
    <mergeCell ref="AS7:AT7"/>
    <mergeCell ref="AS9:AT9"/>
    <mergeCell ref="AS10:AT10"/>
    <mergeCell ref="AS11:AS13"/>
    <mergeCell ref="T3:Z3"/>
    <mergeCell ref="AA4:AF4"/>
    <mergeCell ref="A1:AK1"/>
    <mergeCell ref="AS6:AT6"/>
    <mergeCell ref="P3:Q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EBFEE-F9A9-4CAA-BA53-EC2C9C9CB0DC}">
  <dimension ref="A1:AV57"/>
  <sheetViews>
    <sheetView tabSelected="1" topLeftCell="B1" workbookViewId="0">
      <selection activeCell="B5" sqref="B5"/>
    </sheetView>
  </sheetViews>
  <sheetFormatPr defaultColWidth="9.09765625" defaultRowHeight="17.399999999999999" x14ac:dyDescent="0.4"/>
  <cols>
    <col min="1" max="1" width="10.19921875" style="21" hidden="1" customWidth="1"/>
    <col min="2" max="2" width="7.69921875" style="21" customWidth="1"/>
    <col min="3" max="3" width="10.69921875" style="21" hidden="1" customWidth="1"/>
    <col min="4" max="4" width="15.69921875" style="21" hidden="1" customWidth="1"/>
    <col min="5" max="5" width="10.69921875" style="21" hidden="1" customWidth="1"/>
    <col min="6" max="8" width="7.69921875" style="21" hidden="1" customWidth="1"/>
    <col min="9" max="9" width="5.69921875" style="21" customWidth="1"/>
    <col min="10" max="10" width="15.69921875" style="21" hidden="1" customWidth="1"/>
    <col min="11" max="11" width="5.59765625" style="21" customWidth="1"/>
    <col min="12" max="13" width="14" style="21" hidden="1" customWidth="1"/>
    <col min="14" max="14" width="10.69921875" style="21" hidden="1" customWidth="1"/>
    <col min="15" max="15" width="5.69921875" style="21" customWidth="1"/>
    <col min="16" max="16" width="10.69921875" style="21" hidden="1" customWidth="1"/>
    <col min="17" max="17" width="15.69921875" style="21" hidden="1" customWidth="1"/>
    <col min="18" max="18" width="10.69921875" style="21" hidden="1" customWidth="1"/>
    <col min="19" max="19" width="10.69921875" style="21" customWidth="1"/>
    <col min="20" max="26" width="7.59765625" style="21" customWidth="1"/>
    <col min="27" max="27" width="5.69921875" style="21" hidden="1" customWidth="1"/>
    <col min="28" max="28" width="9.09765625" style="21" customWidth="1"/>
    <col min="29" max="29" width="5.69921875" style="21" hidden="1" customWidth="1"/>
    <col min="30" max="32" width="6.69921875" style="21" hidden="1" customWidth="1"/>
    <col min="33" max="33" width="8.69921875" style="21" customWidth="1"/>
    <col min="34" max="34" width="10.796875" style="21" hidden="1" customWidth="1"/>
    <col min="35" max="36" width="9.09765625" style="21" hidden="1" customWidth="1"/>
    <col min="37" max="37" width="9.09765625" style="21"/>
    <col min="38" max="39" width="9.09765625" style="21" hidden="1" customWidth="1"/>
    <col min="40" max="43" width="10.69921875" style="21" hidden="1" customWidth="1"/>
    <col min="44" max="44" width="3.69921875" style="21" customWidth="1"/>
    <col min="45" max="48" width="13.69921875" style="21" hidden="1" customWidth="1"/>
    <col min="49" max="16384" width="9.09765625" style="21"/>
  </cols>
  <sheetData>
    <row r="1" spans="1:48" ht="21" x14ac:dyDescent="0.4">
      <c r="A1" s="66" t="s">
        <v>56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20"/>
      <c r="AM1" s="20"/>
      <c r="AN1" s="20"/>
      <c r="AO1" s="20"/>
      <c r="AP1" s="20"/>
      <c r="AQ1" s="20"/>
    </row>
    <row r="3" spans="1:48" x14ac:dyDescent="0.4">
      <c r="N3" s="22" t="s">
        <v>186</v>
      </c>
      <c r="O3" s="22"/>
      <c r="P3" s="69">
        <f ca="1">TODAY()</f>
        <v>45818</v>
      </c>
      <c r="Q3" s="65"/>
      <c r="R3" s="24"/>
      <c r="S3" s="25"/>
      <c r="T3" s="64" t="s">
        <v>34</v>
      </c>
      <c r="U3" s="65"/>
      <c r="V3" s="65"/>
      <c r="W3" s="65"/>
      <c r="X3" s="65"/>
      <c r="Y3" s="65"/>
      <c r="Z3" s="65"/>
    </row>
    <row r="4" spans="1:48" x14ac:dyDescent="0.4">
      <c r="T4" s="22" t="s">
        <v>35</v>
      </c>
      <c r="U4" s="22" t="s">
        <v>36</v>
      </c>
      <c r="V4" s="22" t="s">
        <v>37</v>
      </c>
      <c r="W4" s="22" t="s">
        <v>38</v>
      </c>
      <c r="X4" s="22" t="s">
        <v>39</v>
      </c>
      <c r="Y4" s="22" t="s">
        <v>40</v>
      </c>
      <c r="Z4" s="22" t="s">
        <v>41</v>
      </c>
      <c r="AA4" s="65" t="s">
        <v>118</v>
      </c>
      <c r="AB4" s="65"/>
      <c r="AC4" s="65"/>
      <c r="AD4" s="65"/>
      <c r="AE4" s="65"/>
      <c r="AF4" s="65"/>
    </row>
    <row r="5" spans="1:48" ht="35.4" thickBot="1" x14ac:dyDescent="0.45">
      <c r="A5" s="22" t="s">
        <v>143</v>
      </c>
      <c r="B5" s="22" t="s">
        <v>0</v>
      </c>
      <c r="C5" s="22" t="s">
        <v>33</v>
      </c>
      <c r="D5" s="26" t="s">
        <v>195</v>
      </c>
      <c r="E5" s="26" t="s">
        <v>181</v>
      </c>
      <c r="F5" s="26" t="s">
        <v>182</v>
      </c>
      <c r="G5" s="26" t="s">
        <v>183</v>
      </c>
      <c r="H5" s="26" t="s">
        <v>184</v>
      </c>
      <c r="I5" s="26" t="s">
        <v>187</v>
      </c>
      <c r="J5" s="26" t="s">
        <v>190</v>
      </c>
      <c r="K5" s="22" t="s">
        <v>131</v>
      </c>
      <c r="L5" s="27" t="s">
        <v>1</v>
      </c>
      <c r="M5" s="28" t="s">
        <v>185</v>
      </c>
      <c r="N5" s="22" t="s">
        <v>2</v>
      </c>
      <c r="O5" s="26" t="s">
        <v>226</v>
      </c>
      <c r="P5" s="26" t="s">
        <v>188</v>
      </c>
      <c r="Q5" s="26" t="s">
        <v>191</v>
      </c>
      <c r="R5" s="22" t="s">
        <v>3</v>
      </c>
      <c r="S5" s="26" t="s">
        <v>189</v>
      </c>
      <c r="T5" s="22" t="str">
        <f>HLOOKUP(T4,참조표!$A$2:$G$3,2,FALSE)</f>
        <v>클래식</v>
      </c>
      <c r="U5" s="22" t="str">
        <f>HLOOKUP(U4,참조표!$A$2:$G$3,2,FALSE)</f>
        <v>콘서트</v>
      </c>
      <c r="V5" s="22" t="str">
        <f>HLOOKUP(V4,참조표!$A$2:$G$3,2,FALSE)</f>
        <v>무용</v>
      </c>
      <c r="W5" s="22" t="str">
        <f>HLOOKUP(W4,참조표!$A$2:$G$3,2,FALSE)</f>
        <v>페스티벌</v>
      </c>
      <c r="X5" s="22" t="str">
        <f>HLOOKUP(X4,참조표!$A$2:$G$3,2,FALSE)</f>
        <v>뮤지컬</v>
      </c>
      <c r="Y5" s="22" t="str">
        <f>HLOOKUP(Y4,참조표!$A$2:$G$3,2,FALSE)</f>
        <v>영화</v>
      </c>
      <c r="Z5" s="22" t="str">
        <f>HLOOKUP(Z4,참조표!$A$2:$G$3,2,FALSE)</f>
        <v>연극</v>
      </c>
      <c r="AA5" s="22" t="s">
        <v>115</v>
      </c>
      <c r="AB5" s="22" t="s">
        <v>116</v>
      </c>
      <c r="AC5" s="22" t="s">
        <v>117</v>
      </c>
      <c r="AD5" s="26" t="s">
        <v>177</v>
      </c>
      <c r="AE5" s="26" t="s">
        <v>178</v>
      </c>
      <c r="AF5" s="26" t="s">
        <v>179</v>
      </c>
      <c r="AG5" s="26" t="s">
        <v>225</v>
      </c>
      <c r="AH5" s="26" t="s">
        <v>130</v>
      </c>
      <c r="AI5" s="22" t="s">
        <v>141</v>
      </c>
      <c r="AJ5" s="22" t="s">
        <v>142</v>
      </c>
      <c r="AK5" s="26" t="s">
        <v>161</v>
      </c>
      <c r="AL5" s="26" t="s">
        <v>192</v>
      </c>
      <c r="AM5" s="26" t="s">
        <v>192</v>
      </c>
      <c r="AN5" s="26" t="s">
        <v>193</v>
      </c>
      <c r="AO5" s="26" t="s">
        <v>193</v>
      </c>
      <c r="AP5" s="26" t="s">
        <v>194</v>
      </c>
      <c r="AQ5" s="26" t="s">
        <v>194</v>
      </c>
    </row>
    <row r="6" spans="1:48" ht="18.600000000000001" thickTop="1" thickBot="1" x14ac:dyDescent="0.45">
      <c r="A6" s="22" t="str">
        <f t="shared" ref="A6:A55" si="0">MID(B6,2,1) &amp; LEFT(C6,2) &amp; "-" &amp; RIGHT(L6, 4)</f>
        <v>원92-9814</v>
      </c>
      <c r="B6" s="29" t="s">
        <v>4</v>
      </c>
      <c r="C6" s="22" t="s">
        <v>119</v>
      </c>
      <c r="D6" s="22" t="str">
        <f>C6 &amp; REPT("*",6)</f>
        <v>920816-1******</v>
      </c>
      <c r="E6" s="23">
        <f>DATE(IF(VALUE(RIGHT(C6,1))&gt;=3,LEFT(C6,2)+100,LEFT(C6,2)),MID(C6,3,2),MID(C6,5,2))</f>
        <v>33832</v>
      </c>
      <c r="F6" s="22">
        <f>YEAR(E6)</f>
        <v>1992</v>
      </c>
      <c r="G6" s="54">
        <f>MONTH(E6)</f>
        <v>8</v>
      </c>
      <c r="H6" s="22">
        <f>DAY(E6)</f>
        <v>16</v>
      </c>
      <c r="I6" s="22">
        <f ca="1">DATEDIF(E6,$P$3,"y")</f>
        <v>32</v>
      </c>
      <c r="J6" s="23" t="str">
        <f ca="1">DATEDIF(E6,$P$3,"y") &amp; "년 " &amp; DATEDIF(E6,$P$3,"YM") &amp; "개월 " &amp; DATEDIF(E6,$P$3,"MD") &amp; "일"</f>
        <v>32년 9개월 25일</v>
      </c>
      <c r="K6" s="22" t="str">
        <f>VLOOKUP(VALUE(RIGHT(C6,1)),참조표!$A$6:$B$9,2,FALSE)</f>
        <v>남</v>
      </c>
      <c r="L6" s="27" t="s">
        <v>196</v>
      </c>
      <c r="M6" s="30" t="str">
        <f>REPLACE(L6,FIND("-",L6)+1,FIND("-",L6,FIND("-",L6)+1)-FIND("-",L6)-1,REPT("*",FIND("-",L6,FIND("-",L6)+1)-FIND("-",L6)-1))</f>
        <v>010-****-9814</v>
      </c>
      <c r="N6" s="23">
        <v>42424</v>
      </c>
      <c r="O6" s="22">
        <f>YEAR(N6)</f>
        <v>2016</v>
      </c>
      <c r="P6" s="22">
        <f ca="1">DATEDIF(N6,$P$3,"M")</f>
        <v>111</v>
      </c>
      <c r="Q6" s="22" t="str">
        <f ca="1">DATEDIF(N6,$P$3,"Y") &amp; "년 " &amp; DATEDIF(N6,$P$3,"YM") &amp; "개월 " &amp; DATEDIF(N6,$P$3,"MD") &amp; "일"</f>
        <v>9년 3개월 17일</v>
      </c>
      <c r="R6" s="23">
        <v>45354</v>
      </c>
      <c r="S6" s="22">
        <f ca="1">DATEDIF(R6,$P$3,"D")</f>
        <v>464</v>
      </c>
      <c r="T6" s="22">
        <v>0</v>
      </c>
      <c r="U6" s="22">
        <v>23</v>
      </c>
      <c r="V6" s="22">
        <v>0</v>
      </c>
      <c r="W6" s="22">
        <v>15</v>
      </c>
      <c r="X6" s="22">
        <v>58</v>
      </c>
      <c r="Y6" s="22">
        <v>27</v>
      </c>
      <c r="Z6" s="22">
        <v>79</v>
      </c>
      <c r="AA6" s="22">
        <f>SUM(T6:Z6)</f>
        <v>202</v>
      </c>
      <c r="AB6" s="22">
        <f>AVERAGE(T6:Z6)</f>
        <v>28.857142857142858</v>
      </c>
      <c r="AC6" s="22">
        <f>_xlfn.RANK.EQ(AA6,$AA$6:$AA$55,0)</f>
        <v>4</v>
      </c>
      <c r="AD6" s="22">
        <f>ROUND(AB6,2)</f>
        <v>28.86</v>
      </c>
      <c r="AE6" s="22">
        <f>ROUNDUP(AB6,2)</f>
        <v>28.860000000000003</v>
      </c>
      <c r="AF6" s="22">
        <f>ROUNDDOWN(AB6,2)</f>
        <v>28.85</v>
      </c>
      <c r="AG6" s="60" t="str">
        <f>INDEX($T$5:$Z$5,1,MATCH(MAX(T6:Z6),T6:Z6,0))</f>
        <v>연극</v>
      </c>
      <c r="AH6" s="22" t="b">
        <f>AND(OR(T6&gt;=50, U6&gt;=50, V6&gt;=50, W6&gt;=50, X6&gt;=50, Y6&gt;=50, Z6&gt;=50),AA6&gt;=100)</f>
        <v>1</v>
      </c>
      <c r="AI6" s="22">
        <f>HLOOKUP(AA6,참조표!$A$12:$E$13, 2, TRUE)</f>
        <v>1</v>
      </c>
      <c r="AJ6" s="22" t="str">
        <f>VLOOKUP(Y6,참조표!$D$6:$E$9,2,TRUE)</f>
        <v>D</v>
      </c>
      <c r="AK6" s="58" t="str">
        <f>IF(AND(AH6=TRUE, AA6&gt;=200), "STAR", IF(AND(AH6=TRUE, AA6&gt;=100, AA6&lt;200), "SKY", "EARTH"))</f>
        <v>STAR</v>
      </c>
      <c r="AL6" s="31">
        <f>INDEX(참조표!$J$3:$N$5,MATCH(AK6,참조표!$I$3:$I$5,0),MATCH(AA6,참조표!$J$1:$N$1,1))</f>
        <v>0.1</v>
      </c>
      <c r="AM6" s="31">
        <f>INDEX(참조표!$J$3:$N$5,MATCH(AK6,참조표!$I$3:$I$5,0),MATCH(AI6,참조표!$J$2:$N$2,0))</f>
        <v>0.1</v>
      </c>
      <c r="AN6" s="31">
        <f>VLOOKUP(AK6,참조표!$I$3:$N$5,MATCH(AA6,참조표!$J$1:$N$1,1)+1,FALSE)</f>
        <v>0.1</v>
      </c>
      <c r="AO6" s="31">
        <f>VLOOKUP(AK6,참조표!$I$3:$N$5,MATCH(AI6,참조표!$J$2:$N$2,0)+1,FALSE)</f>
        <v>0.1</v>
      </c>
      <c r="AP6" s="31">
        <f>HLOOKUP(AA6,참조표!$J$1:$N$5,MATCH(AK6,참조표!$I$3:$I$5,0)+2,TRUE)</f>
        <v>0.1</v>
      </c>
      <c r="AQ6" s="31">
        <f>HLOOKUP(AI6,참조표!$J$2:$N$5,MATCH(AK6,참조표!$I$3:$I$5,0)+1,FALSE)</f>
        <v>0.1</v>
      </c>
      <c r="AS6" s="67" t="s">
        <v>176</v>
      </c>
      <c r="AT6" s="68"/>
      <c r="AU6" s="32">
        <f>COUNT(AA6:AA55)</f>
        <v>50</v>
      </c>
    </row>
    <row r="7" spans="1:48" ht="18" thickTop="1" x14ac:dyDescent="0.4">
      <c r="A7" s="22" t="str">
        <f t="shared" si="0"/>
        <v>수86-4276</v>
      </c>
      <c r="B7" s="29" t="s">
        <v>5</v>
      </c>
      <c r="C7" s="22" t="s">
        <v>120</v>
      </c>
      <c r="D7" s="22" t="str">
        <f t="shared" ref="D7:D55" si="1">C7 &amp; REPT("*",6)</f>
        <v>860510-2******</v>
      </c>
      <c r="E7" s="23">
        <f t="shared" ref="E7:E55" si="2">DATE(IF(VALUE(RIGHT(C7,1))&gt;=3,LEFT(C7,2)+100,LEFT(C7,2)),MID(C7,3,2),MID(C7,5,2))</f>
        <v>31542</v>
      </c>
      <c r="F7" s="22">
        <f t="shared" ref="F7:F55" si="3">YEAR(E7)</f>
        <v>1986</v>
      </c>
      <c r="G7" s="55">
        <f t="shared" ref="G7:G55" si="4">MONTH(E7)</f>
        <v>5</v>
      </c>
      <c r="H7" s="22">
        <f t="shared" ref="H7:H55" si="5">DAY(E7)</f>
        <v>10</v>
      </c>
      <c r="I7" s="22">
        <f t="shared" ref="I7:I55" ca="1" si="6">DATEDIF(E7,$P$3,"y")</f>
        <v>39</v>
      </c>
      <c r="J7" s="23" t="str">
        <f t="shared" ref="J7:J55" ca="1" si="7">DATEDIF(E7,$P$3,"y") &amp; "년 " &amp; DATEDIF(E7,$P$3,"YM") &amp; "개월 " &amp; DATEDIF(E7,$P$3,"MD") &amp; "일"</f>
        <v>39년 1개월 0일</v>
      </c>
      <c r="K7" s="22" t="str">
        <f>VLOOKUP(VALUE(RIGHT(C7,1)),참조표!$A$6:$B$9,2,FALSE)</f>
        <v>여</v>
      </c>
      <c r="L7" s="27" t="s">
        <v>197</v>
      </c>
      <c r="M7" s="30" t="str">
        <f t="shared" ref="M7:M55" si="8">REPLACE(L7,FIND("-",L7)+1,FIND("-",L7,FIND("-",L7)+1)-FIND("-",L7)-1,REPT("*",FIND("-",L7,FIND("-",L7)+1)-FIND("-",L7)-1))</f>
        <v>010-****-4276</v>
      </c>
      <c r="N7" s="23">
        <v>43165</v>
      </c>
      <c r="O7" s="22">
        <f t="shared" ref="O7:O55" si="9">YEAR(N7)</f>
        <v>2018</v>
      </c>
      <c r="P7" s="22">
        <f t="shared" ref="P7:P55" ca="1" si="10">DATEDIF(N7,$P$3,"M")</f>
        <v>87</v>
      </c>
      <c r="Q7" s="22" t="str">
        <f t="shared" ref="Q7:Q55" ca="1" si="11">DATEDIF(N7,$P$3,"Y") &amp; "년 " &amp; DATEDIF(N7,$P$3,"YM") &amp; "개월 " &amp; DATEDIF(N7,$P$3,"MD") &amp; "일"</f>
        <v>7년 3개월 4일</v>
      </c>
      <c r="R7" s="23">
        <v>45285</v>
      </c>
      <c r="S7" s="22">
        <f t="shared" ref="S7:S55" ca="1" si="12">DATEDIF(R7,$P$3,"D")</f>
        <v>533</v>
      </c>
      <c r="T7" s="22">
        <v>5</v>
      </c>
      <c r="U7" s="22">
        <v>16</v>
      </c>
      <c r="V7" s="22">
        <v>0</v>
      </c>
      <c r="W7" s="22">
        <v>19</v>
      </c>
      <c r="X7" s="22">
        <v>0</v>
      </c>
      <c r="Y7" s="22">
        <v>0</v>
      </c>
      <c r="Z7" s="22">
        <v>0</v>
      </c>
      <c r="AA7" s="22">
        <f t="shared" ref="AA7:AA55" si="13">SUM(T7:Z7)</f>
        <v>40</v>
      </c>
      <c r="AB7" s="22">
        <f t="shared" ref="AB7:AB55" si="14">AVERAGE(T7:Z7)</f>
        <v>5.7142857142857144</v>
      </c>
      <c r="AC7" s="22">
        <f t="shared" ref="AC7:AC55" si="15">_xlfn.RANK.EQ(AA7,$AA$6:$AA$55,0)</f>
        <v>32</v>
      </c>
      <c r="AD7" s="22">
        <f t="shared" ref="AD7:AD55" si="16">ROUND(AB7,2)</f>
        <v>5.71</v>
      </c>
      <c r="AE7" s="22">
        <f t="shared" ref="AE7:AE55" si="17">ROUNDUP(AB7,2)</f>
        <v>5.72</v>
      </c>
      <c r="AF7" s="22">
        <f t="shared" ref="AF7:AF55" si="18">ROUNDDOWN(AB7,2)</f>
        <v>5.71</v>
      </c>
      <c r="AG7" s="51" t="str">
        <f t="shared" ref="AG7:AG55" si="19">INDEX($T$5:$Z$5,1,MATCH(MAX(T7:Z7),T7:Z7,0))</f>
        <v>페스티벌</v>
      </c>
      <c r="AH7" s="22"/>
      <c r="AI7" s="22">
        <f>HLOOKUP(AA7,참조표!$A$12:$E$13, 2, TRUE)</f>
        <v>5</v>
      </c>
      <c r="AJ7" s="22" t="str">
        <f>VLOOKUP(Y7,참조표!$D$6:$E$9,2,TRUE)</f>
        <v>D</v>
      </c>
      <c r="AK7" s="57" t="str">
        <f t="shared" ref="AK7:AK55" si="20">IF(AND(AH7=TRUE, AA7&gt;=200), "STAR", IF(AND(AH7=TRUE, AA7&gt;=100, AA7&lt;200), "SKY", "EARTH"))</f>
        <v>EARTH</v>
      </c>
      <c r="AL7" s="31">
        <f>INDEX(참조표!$J$3:$N$5,MATCH(AK7,참조표!$I$3:$I$5,0),MATCH(AA7,참조표!$J$1:$N$1,1))</f>
        <v>0</v>
      </c>
      <c r="AM7" s="31">
        <f>INDEX(참조표!$J$3:$N$5,MATCH(AK7,참조표!$I$3:$I$5,0),MATCH(AI7,참조표!$J$2:$N$2,0))</f>
        <v>0</v>
      </c>
      <c r="AN7" s="31">
        <f>VLOOKUP(AK7,참조표!$I$3:$N$5,MATCH(AA7,참조표!$J$1:$N$1,1)+1,FALSE)</f>
        <v>0</v>
      </c>
      <c r="AO7" s="31">
        <f>VLOOKUP(AK7,참조표!$I$3:$N$5,MATCH(AI7,참조표!$J$2:$N$2,0)+1,FALSE)</f>
        <v>0</v>
      </c>
      <c r="AP7" s="31">
        <f>HLOOKUP(AA7,참조표!$J$1:$N$5,MATCH(AK7,참조표!$I$3:$I$5,0)+2,TRUE)</f>
        <v>0</v>
      </c>
      <c r="AQ7" s="31">
        <f>HLOOKUP(AI7,참조표!$J$2:$N$5,MATCH(AK7,참조표!$I$3:$I$5,0)+1,FALSE)</f>
        <v>0</v>
      </c>
      <c r="AS7" s="72" t="s">
        <v>169</v>
      </c>
      <c r="AT7" s="73"/>
      <c r="AU7" s="35">
        <f>COUNTIF($K$6:$K$55, "=남")</f>
        <v>29</v>
      </c>
    </row>
    <row r="8" spans="1:48" ht="18" thickBot="1" x14ac:dyDescent="0.45">
      <c r="A8" s="22" t="str">
        <f t="shared" si="0"/>
        <v>승96-8513</v>
      </c>
      <c r="B8" s="29" t="s">
        <v>6</v>
      </c>
      <c r="C8" s="22" t="s">
        <v>121</v>
      </c>
      <c r="D8" s="22" t="str">
        <f t="shared" si="1"/>
        <v>960423-1******</v>
      </c>
      <c r="E8" s="23">
        <f t="shared" si="2"/>
        <v>35178</v>
      </c>
      <c r="F8" s="22">
        <f t="shared" si="3"/>
        <v>1996</v>
      </c>
      <c r="G8" s="55">
        <f t="shared" si="4"/>
        <v>4</v>
      </c>
      <c r="H8" s="22">
        <f t="shared" si="5"/>
        <v>23</v>
      </c>
      <c r="I8" s="22">
        <f t="shared" ca="1" si="6"/>
        <v>29</v>
      </c>
      <c r="J8" s="23" t="str">
        <f t="shared" ca="1" si="7"/>
        <v>29년 1개월 18일</v>
      </c>
      <c r="K8" s="22" t="str">
        <f>VLOOKUP(VALUE(RIGHT(C8,1)),참조표!$A$6:$B$9,2,FALSE)</f>
        <v>남</v>
      </c>
      <c r="L8" s="27" t="s">
        <v>198</v>
      </c>
      <c r="M8" s="30" t="str">
        <f t="shared" si="8"/>
        <v>010-****-8513</v>
      </c>
      <c r="N8" s="23">
        <v>44521</v>
      </c>
      <c r="O8" s="22">
        <f t="shared" si="9"/>
        <v>2021</v>
      </c>
      <c r="P8" s="22">
        <f t="shared" ca="1" si="10"/>
        <v>42</v>
      </c>
      <c r="Q8" s="22" t="str">
        <f t="shared" ca="1" si="11"/>
        <v>3년 6개월 20일</v>
      </c>
      <c r="R8" s="23">
        <v>44854</v>
      </c>
      <c r="S8" s="22">
        <f t="shared" ca="1" si="12"/>
        <v>964</v>
      </c>
      <c r="T8" s="22">
        <v>0</v>
      </c>
      <c r="U8" s="22">
        <v>0</v>
      </c>
      <c r="V8" s="22">
        <v>0</v>
      </c>
      <c r="W8" s="22">
        <v>0</v>
      </c>
      <c r="X8" s="22">
        <v>65</v>
      </c>
      <c r="Y8" s="22">
        <v>240</v>
      </c>
      <c r="Z8" s="22">
        <v>0</v>
      </c>
      <c r="AA8" s="22">
        <f t="shared" si="13"/>
        <v>305</v>
      </c>
      <c r="AB8" s="22">
        <f t="shared" si="14"/>
        <v>43.571428571428569</v>
      </c>
      <c r="AC8" s="22">
        <f t="shared" si="15"/>
        <v>1</v>
      </c>
      <c r="AD8" s="22">
        <f t="shared" si="16"/>
        <v>43.57</v>
      </c>
      <c r="AE8" s="22">
        <f t="shared" si="17"/>
        <v>43.58</v>
      </c>
      <c r="AF8" s="22">
        <f t="shared" si="18"/>
        <v>43.57</v>
      </c>
      <c r="AG8" s="53" t="str">
        <f t="shared" si="19"/>
        <v>영화</v>
      </c>
      <c r="AH8" s="22" t="b">
        <f t="shared" ref="AH8:AH55" si="21">AND(OR(T8&gt;=50, U8&gt;=50, V8&gt;=50, W8&gt;=50, X8&gt;=50, Y8&gt;=50, Z8&gt;=50),AA8&gt;=100)</f>
        <v>1</v>
      </c>
      <c r="AI8" s="22">
        <f>HLOOKUP(AA8,참조표!$A$12:$E$13, 2, TRUE)</f>
        <v>1</v>
      </c>
      <c r="AJ8" s="22" t="str">
        <f>VLOOKUP(Y8,참조표!$D$6:$E$9,2,TRUE)</f>
        <v>A</v>
      </c>
      <c r="AK8" s="58" t="str">
        <f t="shared" si="20"/>
        <v>STAR</v>
      </c>
      <c r="AL8" s="31">
        <f>INDEX(참조표!$J$3:$N$5,MATCH(AK8,참조표!$I$3:$I$5,0),MATCH(AA8,참조표!$J$1:$N$1,1))</f>
        <v>0.1</v>
      </c>
      <c r="AM8" s="31">
        <f>INDEX(참조표!$J$3:$N$5,MATCH(AK8,참조표!$I$3:$I$5,0),MATCH(AI8,참조표!$J$2:$N$2,0))</f>
        <v>0.1</v>
      </c>
      <c r="AN8" s="31">
        <f>VLOOKUP(AK8,참조표!$I$3:$N$5,MATCH(AA8,참조표!$J$1:$N$1,1)+1,FALSE)</f>
        <v>0.1</v>
      </c>
      <c r="AO8" s="31">
        <f>VLOOKUP(AK8,참조표!$I$3:$N$5,MATCH(AI8,참조표!$J$2:$N$2,0)+1,FALSE)</f>
        <v>0.1</v>
      </c>
      <c r="AP8" s="31">
        <f>HLOOKUP(AA8,참조표!$J$1:$N$5,MATCH(AK8,참조표!$I$3:$I$5,0)+2,TRUE)</f>
        <v>0.1</v>
      </c>
      <c r="AQ8" s="31">
        <f>HLOOKUP(AI8,참조표!$J$2:$N$5,MATCH(AK8,참조표!$I$3:$I$5,0)+1,FALSE)</f>
        <v>0.1</v>
      </c>
      <c r="AS8" s="70" t="s">
        <v>170</v>
      </c>
      <c r="AT8" s="71"/>
      <c r="AU8" s="38">
        <f>COUNTIF($K$6:$K$55, "=여")</f>
        <v>21</v>
      </c>
    </row>
    <row r="9" spans="1:48" ht="18" thickTop="1" x14ac:dyDescent="0.4">
      <c r="A9" s="22" t="str">
        <f t="shared" si="0"/>
        <v>제91-8211</v>
      </c>
      <c r="B9" s="29" t="s">
        <v>7</v>
      </c>
      <c r="C9" s="22" t="s">
        <v>122</v>
      </c>
      <c r="D9" s="22" t="str">
        <f t="shared" si="1"/>
        <v>910910-1******</v>
      </c>
      <c r="E9" s="23">
        <f t="shared" si="2"/>
        <v>33491</v>
      </c>
      <c r="F9" s="22">
        <f t="shared" si="3"/>
        <v>1991</v>
      </c>
      <c r="G9" s="54">
        <f t="shared" si="4"/>
        <v>9</v>
      </c>
      <c r="H9" s="22">
        <f t="shared" si="5"/>
        <v>10</v>
      </c>
      <c r="I9" s="22">
        <f t="shared" ca="1" si="6"/>
        <v>33</v>
      </c>
      <c r="J9" s="23" t="str">
        <f t="shared" ca="1" si="7"/>
        <v>33년 9개월 0일</v>
      </c>
      <c r="K9" s="22" t="str">
        <f>VLOOKUP(VALUE(RIGHT(C9,1)),참조표!$A$6:$B$9,2,FALSE)</f>
        <v>남</v>
      </c>
      <c r="L9" s="27" t="s">
        <v>199</v>
      </c>
      <c r="M9" s="30" t="str">
        <f t="shared" si="8"/>
        <v>010-****-8211</v>
      </c>
      <c r="N9" s="23">
        <v>42081</v>
      </c>
      <c r="O9" s="22">
        <f t="shared" si="9"/>
        <v>2015</v>
      </c>
      <c r="P9" s="22">
        <f t="shared" ca="1" si="10"/>
        <v>122</v>
      </c>
      <c r="Q9" s="22" t="str">
        <f t="shared" ca="1" si="11"/>
        <v>10년 2개월 23일</v>
      </c>
      <c r="R9" s="23">
        <v>45285</v>
      </c>
      <c r="S9" s="22">
        <f t="shared" ca="1" si="12"/>
        <v>533</v>
      </c>
      <c r="T9" s="22">
        <v>0</v>
      </c>
      <c r="U9" s="22">
        <v>77</v>
      </c>
      <c r="V9" s="22">
        <v>0</v>
      </c>
      <c r="W9" s="22">
        <v>56</v>
      </c>
      <c r="X9" s="22">
        <v>0</v>
      </c>
      <c r="Y9" s="22">
        <v>0</v>
      </c>
      <c r="Z9" s="22">
        <v>0</v>
      </c>
      <c r="AA9" s="22">
        <f t="shared" si="13"/>
        <v>133</v>
      </c>
      <c r="AB9" s="22">
        <f t="shared" si="14"/>
        <v>19</v>
      </c>
      <c r="AC9" s="22">
        <f t="shared" si="15"/>
        <v>11</v>
      </c>
      <c r="AD9" s="22">
        <f t="shared" si="16"/>
        <v>19</v>
      </c>
      <c r="AE9" s="22">
        <f t="shared" si="17"/>
        <v>19</v>
      </c>
      <c r="AF9" s="22">
        <f t="shared" si="18"/>
        <v>19</v>
      </c>
      <c r="AG9" s="61" t="str">
        <f t="shared" si="19"/>
        <v>콘서트</v>
      </c>
      <c r="AH9" s="22" t="b">
        <f t="shared" si="21"/>
        <v>1</v>
      </c>
      <c r="AI9" s="22">
        <f>HLOOKUP(AA9,참조표!$A$12:$E$13, 2, TRUE)</f>
        <v>3</v>
      </c>
      <c r="AJ9" s="22" t="str">
        <f>VLOOKUP(Y9,참조표!$D$6:$E$9,2,TRUE)</f>
        <v>D</v>
      </c>
      <c r="AK9" s="59" t="str">
        <f t="shared" si="20"/>
        <v>SKY</v>
      </c>
      <c r="AL9" s="31">
        <f>INDEX(참조표!$J$3:$N$5,MATCH(AK9,참조표!$I$3:$I$5,0),MATCH(AA9,참조표!$J$1:$N$1,1))</f>
        <v>0.03</v>
      </c>
      <c r="AM9" s="31">
        <f>INDEX(참조표!$J$3:$N$5,MATCH(AK9,참조표!$I$3:$I$5,0),MATCH(AI9,참조표!$J$2:$N$2,0))</f>
        <v>0.03</v>
      </c>
      <c r="AN9" s="31">
        <f>VLOOKUP(AK9,참조표!$I$3:$N$5,MATCH(AA9,참조표!$J$1:$N$1,1)+1,FALSE)</f>
        <v>0.03</v>
      </c>
      <c r="AO9" s="31">
        <f>VLOOKUP(AK9,참조표!$I$3:$N$5,MATCH(AI9,참조표!$J$2:$N$2,0)+1,FALSE)</f>
        <v>0.03</v>
      </c>
      <c r="AP9" s="31">
        <f>HLOOKUP(AA9,참조표!$J$1:$N$5,MATCH(AK9,참조표!$I$3:$I$5,0)+2,TRUE)</f>
        <v>0.03</v>
      </c>
      <c r="AQ9" s="31">
        <f>HLOOKUP(AI9,참조표!$J$2:$N$5,MATCH(AK9,참조표!$I$3:$I$5,0)+1,FALSE)</f>
        <v>0.03</v>
      </c>
      <c r="AS9" s="74" t="s">
        <v>167</v>
      </c>
      <c r="AT9" s="75"/>
      <c r="AU9" s="35">
        <f>COUNTA(AH6:AH55)</f>
        <v>19</v>
      </c>
    </row>
    <row r="10" spans="1:48" ht="18" thickBot="1" x14ac:dyDescent="0.45">
      <c r="A10" s="22" t="str">
        <f t="shared" si="0"/>
        <v>주87-0147</v>
      </c>
      <c r="B10" s="29" t="s">
        <v>8</v>
      </c>
      <c r="C10" s="22" t="s">
        <v>123</v>
      </c>
      <c r="D10" s="22" t="str">
        <f t="shared" si="1"/>
        <v>871205-2******</v>
      </c>
      <c r="E10" s="23">
        <f t="shared" si="2"/>
        <v>32116</v>
      </c>
      <c r="F10" s="22">
        <f t="shared" si="3"/>
        <v>1987</v>
      </c>
      <c r="G10" s="57">
        <f t="shared" si="4"/>
        <v>12</v>
      </c>
      <c r="H10" s="22">
        <f t="shared" si="5"/>
        <v>5</v>
      </c>
      <c r="I10" s="22">
        <f t="shared" ca="1" si="6"/>
        <v>37</v>
      </c>
      <c r="J10" s="23" t="str">
        <f t="shared" ca="1" si="7"/>
        <v>37년 6개월 5일</v>
      </c>
      <c r="K10" s="22" t="str">
        <f>VLOOKUP(VALUE(RIGHT(C10,1)),참조표!$A$6:$B$9,2,FALSE)</f>
        <v>여</v>
      </c>
      <c r="L10" s="27" t="s">
        <v>200</v>
      </c>
      <c r="M10" s="30" t="str">
        <f t="shared" si="8"/>
        <v>010-****-0147</v>
      </c>
      <c r="N10" s="23">
        <v>41509</v>
      </c>
      <c r="O10" s="22">
        <f t="shared" si="9"/>
        <v>2013</v>
      </c>
      <c r="P10" s="22">
        <f t="shared" ca="1" si="10"/>
        <v>141</v>
      </c>
      <c r="Q10" s="22" t="str">
        <f t="shared" ca="1" si="11"/>
        <v>11년 9개월 18일</v>
      </c>
      <c r="R10" s="23">
        <v>45114</v>
      </c>
      <c r="S10" s="22">
        <f t="shared" ca="1" si="12"/>
        <v>704</v>
      </c>
      <c r="T10" s="22">
        <v>165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47</v>
      </c>
      <c r="AA10" s="22">
        <f>SUM(T10:Z10)</f>
        <v>212</v>
      </c>
      <c r="AB10" s="22">
        <f t="shared" si="14"/>
        <v>30.285714285714285</v>
      </c>
      <c r="AC10" s="22">
        <f t="shared" si="15"/>
        <v>3</v>
      </c>
      <c r="AD10" s="22">
        <f t="shared" si="16"/>
        <v>30.29</v>
      </c>
      <c r="AE10" s="22">
        <f t="shared" si="17"/>
        <v>30.290000000000003</v>
      </c>
      <c r="AF10" s="22">
        <f t="shared" si="18"/>
        <v>30.28</v>
      </c>
      <c r="AG10" s="62" t="str">
        <f t="shared" si="19"/>
        <v>클래식</v>
      </c>
      <c r="AH10" s="22" t="b">
        <f t="shared" si="21"/>
        <v>1</v>
      </c>
      <c r="AI10" s="22">
        <f>HLOOKUP(AA10,참조표!$A$12:$E$13, 2, TRUE)</f>
        <v>1</v>
      </c>
      <c r="AJ10" s="22" t="str">
        <f>VLOOKUP(Y10,참조표!$D$6:$E$9,2,TRUE)</f>
        <v>D</v>
      </c>
      <c r="AK10" s="58" t="str">
        <f t="shared" si="20"/>
        <v>STAR</v>
      </c>
      <c r="AL10" s="31">
        <f>INDEX(참조표!$J$3:$N$5,MATCH(AK10,참조표!$I$3:$I$5,0),MATCH(AA10,참조표!$J$1:$N$1,1))</f>
        <v>0.1</v>
      </c>
      <c r="AM10" s="31">
        <f>INDEX(참조표!$J$3:$N$5,MATCH(AK10,참조표!$I$3:$I$5,0),MATCH(AI10,참조표!$J$2:$N$2,0))</f>
        <v>0.1</v>
      </c>
      <c r="AN10" s="31">
        <f>VLOOKUP(AK10,참조표!$I$3:$N$5,MATCH(AA10,참조표!$J$1:$N$1,1)+1,FALSE)</f>
        <v>0.1</v>
      </c>
      <c r="AO10" s="31">
        <f>VLOOKUP(AK10,참조표!$I$3:$N$5,MATCH(AI10,참조표!$J$2:$N$2,0)+1,FALSE)</f>
        <v>0.1</v>
      </c>
      <c r="AP10" s="31">
        <f>HLOOKUP(AA10,참조표!$J$1:$N$5,MATCH(AK10,참조표!$I$3:$I$5,0)+2,TRUE)</f>
        <v>0.1</v>
      </c>
      <c r="AQ10" s="31">
        <f>HLOOKUP(AI10,참조표!$J$2:$N$5,MATCH(AK10,참조표!$I$3:$I$5,0)+1,FALSE)</f>
        <v>0.1</v>
      </c>
      <c r="AS10" s="76" t="s">
        <v>168</v>
      </c>
      <c r="AT10" s="77"/>
      <c r="AU10" s="38">
        <f>COUNTBLANK(AH6:AH55)</f>
        <v>31</v>
      </c>
    </row>
    <row r="11" spans="1:48" ht="18" thickTop="1" x14ac:dyDescent="0.4">
      <c r="A11" s="22" t="str">
        <f t="shared" si="0"/>
        <v>승88-4730</v>
      </c>
      <c r="B11" s="29" t="s">
        <v>9</v>
      </c>
      <c r="C11" s="22" t="s">
        <v>124</v>
      </c>
      <c r="D11" s="22" t="str">
        <f t="shared" si="1"/>
        <v>880619-2******</v>
      </c>
      <c r="E11" s="23">
        <f t="shared" si="2"/>
        <v>32313</v>
      </c>
      <c r="F11" s="22">
        <f t="shared" si="3"/>
        <v>1988</v>
      </c>
      <c r="G11" s="55">
        <f t="shared" si="4"/>
        <v>6</v>
      </c>
      <c r="H11" s="22">
        <f t="shared" si="5"/>
        <v>19</v>
      </c>
      <c r="I11" s="22">
        <f t="shared" ca="1" si="6"/>
        <v>36</v>
      </c>
      <c r="J11" s="23" t="str">
        <f t="shared" ca="1" si="7"/>
        <v>36년 11개월 22일</v>
      </c>
      <c r="K11" s="22" t="str">
        <f>VLOOKUP(VALUE(RIGHT(C11,1)),참조표!$A$6:$B$9,2,FALSE)</f>
        <v>여</v>
      </c>
      <c r="L11" s="27" t="s">
        <v>201</v>
      </c>
      <c r="M11" s="30" t="str">
        <f t="shared" si="8"/>
        <v>010-****-4730</v>
      </c>
      <c r="N11" s="23">
        <v>43570</v>
      </c>
      <c r="O11" s="22">
        <f t="shared" si="9"/>
        <v>2019</v>
      </c>
      <c r="P11" s="22">
        <f t="shared" ca="1" si="10"/>
        <v>73</v>
      </c>
      <c r="Q11" s="22" t="str">
        <f t="shared" ca="1" si="11"/>
        <v>6년 1개월 26일</v>
      </c>
      <c r="R11" s="23">
        <v>45154</v>
      </c>
      <c r="S11" s="22">
        <f t="shared" ca="1" si="12"/>
        <v>664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104</v>
      </c>
      <c r="Z11" s="22">
        <v>0</v>
      </c>
      <c r="AA11" s="22">
        <f t="shared" si="13"/>
        <v>104</v>
      </c>
      <c r="AB11" s="22">
        <f t="shared" si="14"/>
        <v>14.857142857142858</v>
      </c>
      <c r="AC11" s="22">
        <f t="shared" si="15"/>
        <v>20</v>
      </c>
      <c r="AD11" s="22">
        <f t="shared" si="16"/>
        <v>14.86</v>
      </c>
      <c r="AE11" s="22">
        <f t="shared" si="17"/>
        <v>14.86</v>
      </c>
      <c r="AF11" s="22">
        <f t="shared" si="18"/>
        <v>14.85</v>
      </c>
      <c r="AG11" s="53" t="str">
        <f t="shared" si="19"/>
        <v>영화</v>
      </c>
      <c r="AH11" s="22" t="b">
        <f t="shared" si="21"/>
        <v>1</v>
      </c>
      <c r="AI11" s="22">
        <f>HLOOKUP(AA11,참조표!$A$12:$E$13, 2, TRUE)</f>
        <v>3</v>
      </c>
      <c r="AJ11" s="22" t="str">
        <f>VLOOKUP(Y11,참조표!$D$6:$E$9,2,TRUE)</f>
        <v>B</v>
      </c>
      <c r="AK11" s="59" t="str">
        <f t="shared" si="20"/>
        <v>SKY</v>
      </c>
      <c r="AL11" s="31">
        <f>INDEX(참조표!$J$3:$N$5,MATCH(AK11,참조표!$I$3:$I$5,0),MATCH(AA11,참조표!$J$1:$N$1,1))</f>
        <v>0.03</v>
      </c>
      <c r="AM11" s="31">
        <f>INDEX(참조표!$J$3:$N$5,MATCH(AK11,참조표!$I$3:$I$5,0),MATCH(AI11,참조표!$J$2:$N$2,0))</f>
        <v>0.03</v>
      </c>
      <c r="AN11" s="31">
        <f>VLOOKUP(AK11,참조표!$I$3:$N$5,MATCH(AA11,참조표!$J$1:$N$1,1)+1,FALSE)</f>
        <v>0.03</v>
      </c>
      <c r="AO11" s="31">
        <f>VLOOKUP(AK11,참조표!$I$3:$N$5,MATCH(AI11,참조표!$J$2:$N$2,0)+1,FALSE)</f>
        <v>0.03</v>
      </c>
      <c r="AP11" s="31">
        <f>HLOOKUP(AA11,참조표!$J$1:$N$5,MATCH(AK11,참조표!$I$3:$I$5,0)+2,TRUE)</f>
        <v>0.03</v>
      </c>
      <c r="AQ11" s="31">
        <f>HLOOKUP(AI11,참조표!$J$2:$N$5,MATCH(AK11,참조표!$I$3:$I$5,0)+1,FALSE)</f>
        <v>0.03</v>
      </c>
      <c r="AS11" s="74" t="s">
        <v>162</v>
      </c>
      <c r="AT11" s="34" t="s">
        <v>163</v>
      </c>
      <c r="AU11" s="35">
        <f>MAX(AA6:AA55)</f>
        <v>305</v>
      </c>
    </row>
    <row r="12" spans="1:48" x14ac:dyDescent="0.4">
      <c r="A12" s="22" t="str">
        <f t="shared" si="0"/>
        <v>선90-7816</v>
      </c>
      <c r="B12" s="29" t="s">
        <v>10</v>
      </c>
      <c r="C12" s="22" t="s">
        <v>125</v>
      </c>
      <c r="D12" s="22" t="str">
        <f t="shared" si="1"/>
        <v>901106-1******</v>
      </c>
      <c r="E12" s="23">
        <f t="shared" si="2"/>
        <v>33183</v>
      </c>
      <c r="F12" s="22">
        <f t="shared" si="3"/>
        <v>1990</v>
      </c>
      <c r="G12" s="57">
        <f t="shared" si="4"/>
        <v>11</v>
      </c>
      <c r="H12" s="22">
        <f t="shared" si="5"/>
        <v>6</v>
      </c>
      <c r="I12" s="22">
        <f t="shared" ca="1" si="6"/>
        <v>34</v>
      </c>
      <c r="J12" s="23" t="str">
        <f t="shared" ca="1" si="7"/>
        <v>34년 7개월 4일</v>
      </c>
      <c r="K12" s="22" t="str">
        <f>VLOOKUP(VALUE(RIGHT(C12,1)),참조표!$A$6:$B$9,2,FALSE)</f>
        <v>남</v>
      </c>
      <c r="L12" s="27" t="s">
        <v>202</v>
      </c>
      <c r="M12" s="30" t="str">
        <f t="shared" si="8"/>
        <v>010-****-7816</v>
      </c>
      <c r="N12" s="23">
        <v>42560</v>
      </c>
      <c r="O12" s="22">
        <f t="shared" si="9"/>
        <v>2016</v>
      </c>
      <c r="P12" s="22">
        <f t="shared" ca="1" si="10"/>
        <v>107</v>
      </c>
      <c r="Q12" s="22" t="str">
        <f t="shared" ca="1" si="11"/>
        <v>8년 11개월 1일</v>
      </c>
      <c r="R12" s="23">
        <v>44815</v>
      </c>
      <c r="S12" s="22">
        <f t="shared" ca="1" si="12"/>
        <v>1003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15</v>
      </c>
      <c r="Z12" s="22">
        <v>0</v>
      </c>
      <c r="AA12" s="22">
        <f t="shared" si="13"/>
        <v>31</v>
      </c>
      <c r="AB12" s="22">
        <f t="shared" si="14"/>
        <v>4.4285714285714288</v>
      </c>
      <c r="AC12" s="22">
        <f t="shared" si="15"/>
        <v>35</v>
      </c>
      <c r="AD12" s="22">
        <f t="shared" si="16"/>
        <v>4.43</v>
      </c>
      <c r="AE12" s="22">
        <f t="shared" si="17"/>
        <v>4.43</v>
      </c>
      <c r="AF12" s="22">
        <f t="shared" si="18"/>
        <v>4.42</v>
      </c>
      <c r="AG12" s="51" t="str">
        <f t="shared" si="19"/>
        <v>페스티벌</v>
      </c>
      <c r="AH12" s="22"/>
      <c r="AI12" s="22">
        <f>HLOOKUP(AA12,참조표!$A$12:$E$13, 2, TRUE)</f>
        <v>5</v>
      </c>
      <c r="AJ12" s="22" t="str">
        <f>VLOOKUP(Y12,참조표!$D$6:$E$9,2,TRUE)</f>
        <v>D</v>
      </c>
      <c r="AK12" s="57" t="str">
        <f t="shared" si="20"/>
        <v>EARTH</v>
      </c>
      <c r="AL12" s="31">
        <f>INDEX(참조표!$J$3:$N$5,MATCH(AK12,참조표!$I$3:$I$5,0),MATCH(AA12,참조표!$J$1:$N$1,1))</f>
        <v>0</v>
      </c>
      <c r="AM12" s="31">
        <f>INDEX(참조표!$J$3:$N$5,MATCH(AK12,참조표!$I$3:$I$5,0),MATCH(AI12,참조표!$J$2:$N$2,0))</f>
        <v>0</v>
      </c>
      <c r="AN12" s="31">
        <f>VLOOKUP(AK12,참조표!$I$3:$N$5,MATCH(AA12,참조표!$J$1:$N$1,1)+1,FALSE)</f>
        <v>0</v>
      </c>
      <c r="AO12" s="31">
        <f>VLOOKUP(AK12,참조표!$I$3:$N$5,MATCH(AI12,참조표!$J$2:$N$2,0)+1,FALSE)</f>
        <v>0</v>
      </c>
      <c r="AP12" s="31">
        <f>HLOOKUP(AA12,참조표!$J$1:$N$5,MATCH(AK12,참조표!$I$3:$I$5,0)+2,TRUE)</f>
        <v>0</v>
      </c>
      <c r="AQ12" s="31">
        <f>HLOOKUP(AI12,참조표!$J$2:$N$5,MATCH(AK12,참조표!$I$3:$I$5,0)+1,FALSE)</f>
        <v>0</v>
      </c>
      <c r="AS12" s="78"/>
      <c r="AT12" s="22" t="s">
        <v>164</v>
      </c>
      <c r="AU12" s="39">
        <f>MIN(AA6:AA55)</f>
        <v>2</v>
      </c>
    </row>
    <row r="13" spans="1:48" ht="18" thickBot="1" x14ac:dyDescent="0.45">
      <c r="A13" s="22" t="str">
        <f t="shared" si="0"/>
        <v>화94-8317</v>
      </c>
      <c r="B13" s="29" t="s">
        <v>11</v>
      </c>
      <c r="C13" s="22" t="s">
        <v>126</v>
      </c>
      <c r="D13" s="22" t="str">
        <f t="shared" si="1"/>
        <v>940711-2******</v>
      </c>
      <c r="E13" s="23">
        <f t="shared" si="2"/>
        <v>34526</v>
      </c>
      <c r="F13" s="22">
        <f t="shared" si="3"/>
        <v>1994</v>
      </c>
      <c r="G13" s="54">
        <f t="shared" si="4"/>
        <v>7</v>
      </c>
      <c r="H13" s="22">
        <f t="shared" si="5"/>
        <v>11</v>
      </c>
      <c r="I13" s="22">
        <f t="shared" ca="1" si="6"/>
        <v>30</v>
      </c>
      <c r="J13" s="23" t="str">
        <f t="shared" ca="1" si="7"/>
        <v>30년 10개월 30일</v>
      </c>
      <c r="K13" s="22" t="str">
        <f>VLOOKUP(VALUE(RIGHT(C13,1)),참조표!$A$6:$B$9,2,FALSE)</f>
        <v>여</v>
      </c>
      <c r="L13" s="27" t="s">
        <v>203</v>
      </c>
      <c r="M13" s="30" t="str">
        <f t="shared" si="8"/>
        <v>010-****-8317</v>
      </c>
      <c r="N13" s="23">
        <v>40274</v>
      </c>
      <c r="O13" s="22">
        <f t="shared" si="9"/>
        <v>2010</v>
      </c>
      <c r="P13" s="22">
        <f t="shared" ca="1" si="10"/>
        <v>182</v>
      </c>
      <c r="Q13" s="22" t="str">
        <f t="shared" ca="1" si="11"/>
        <v>15년 2개월 4일</v>
      </c>
      <c r="R13" s="23">
        <v>44191</v>
      </c>
      <c r="S13" s="22">
        <f t="shared" ca="1" si="12"/>
        <v>1627</v>
      </c>
      <c r="T13" s="22">
        <v>0</v>
      </c>
      <c r="U13" s="22">
        <v>0</v>
      </c>
      <c r="V13" s="22">
        <v>8</v>
      </c>
      <c r="W13" s="22">
        <v>0</v>
      </c>
      <c r="X13" s="22">
        <v>0</v>
      </c>
      <c r="Y13" s="22">
        <v>0</v>
      </c>
      <c r="Z13" s="22">
        <v>0</v>
      </c>
      <c r="AA13" s="22">
        <f t="shared" si="13"/>
        <v>8</v>
      </c>
      <c r="AB13" s="22">
        <f t="shared" si="14"/>
        <v>1.1428571428571428</v>
      </c>
      <c r="AC13" s="22">
        <f t="shared" si="15"/>
        <v>43</v>
      </c>
      <c r="AD13" s="22">
        <f t="shared" si="16"/>
        <v>1.1399999999999999</v>
      </c>
      <c r="AE13" s="22">
        <f t="shared" si="17"/>
        <v>1.1499999999999999</v>
      </c>
      <c r="AF13" s="22">
        <f t="shared" si="18"/>
        <v>1.1399999999999999</v>
      </c>
      <c r="AG13" s="63" t="str">
        <f t="shared" si="19"/>
        <v>무용</v>
      </c>
      <c r="AH13" s="22"/>
      <c r="AI13" s="22">
        <f>HLOOKUP(AA13,참조표!$A$12:$E$13, 2, TRUE)</f>
        <v>5</v>
      </c>
      <c r="AJ13" s="22" t="str">
        <f>VLOOKUP(Y13,참조표!$D$6:$E$9,2,TRUE)</f>
        <v>D</v>
      </c>
      <c r="AK13" s="57" t="str">
        <f t="shared" si="20"/>
        <v>EARTH</v>
      </c>
      <c r="AL13" s="31">
        <f>INDEX(참조표!$J$3:$N$5,MATCH(AK13,참조표!$I$3:$I$5,0),MATCH(AA13,참조표!$J$1:$N$1,1))</f>
        <v>0</v>
      </c>
      <c r="AM13" s="31">
        <f>INDEX(참조표!$J$3:$N$5,MATCH(AK13,참조표!$I$3:$I$5,0),MATCH(AI13,참조표!$J$2:$N$2,0))</f>
        <v>0</v>
      </c>
      <c r="AN13" s="31">
        <f>VLOOKUP(AK13,참조표!$I$3:$N$5,MATCH(AA13,참조표!$J$1:$N$1,1)+1,FALSE)</f>
        <v>0</v>
      </c>
      <c r="AO13" s="31">
        <f>VLOOKUP(AK13,참조표!$I$3:$N$5,MATCH(AI13,참조표!$J$2:$N$2,0)+1,FALSE)</f>
        <v>0</v>
      </c>
      <c r="AP13" s="31">
        <f>HLOOKUP(AA13,참조표!$J$1:$N$5,MATCH(AK13,참조표!$I$3:$I$5,0)+2,TRUE)</f>
        <v>0</v>
      </c>
      <c r="AQ13" s="31">
        <f>HLOOKUP(AI13,참조표!$J$2:$N$5,MATCH(AK13,참조표!$I$3:$I$5,0)+1,FALSE)</f>
        <v>0</v>
      </c>
      <c r="AS13" s="76"/>
      <c r="AT13" s="37" t="s">
        <v>165</v>
      </c>
      <c r="AU13" s="38">
        <f>MEDIAN(AA6:AA55)</f>
        <v>66.5</v>
      </c>
    </row>
    <row r="14" spans="1:48" ht="18" thickTop="1" x14ac:dyDescent="0.4">
      <c r="A14" s="22" t="str">
        <f t="shared" si="0"/>
        <v>태88-9510</v>
      </c>
      <c r="B14" s="29" t="s">
        <v>12</v>
      </c>
      <c r="C14" s="22" t="s">
        <v>127</v>
      </c>
      <c r="D14" s="22" t="str">
        <f t="shared" si="1"/>
        <v>881010-1******</v>
      </c>
      <c r="E14" s="23">
        <f t="shared" si="2"/>
        <v>32426</v>
      </c>
      <c r="F14" s="22">
        <f t="shared" si="3"/>
        <v>1988</v>
      </c>
      <c r="G14" s="57">
        <f t="shared" si="4"/>
        <v>10</v>
      </c>
      <c r="H14" s="22">
        <f t="shared" si="5"/>
        <v>10</v>
      </c>
      <c r="I14" s="22">
        <f t="shared" ca="1" si="6"/>
        <v>36</v>
      </c>
      <c r="J14" s="23" t="str">
        <f t="shared" ca="1" si="7"/>
        <v>36년 8개월 0일</v>
      </c>
      <c r="K14" s="22" t="str">
        <f>VLOOKUP(VALUE(RIGHT(C14,1)),참조표!$A$6:$B$9,2,FALSE)</f>
        <v>남</v>
      </c>
      <c r="L14" s="27" t="s">
        <v>204</v>
      </c>
      <c r="M14" s="30" t="str">
        <f t="shared" si="8"/>
        <v>010-****-9510</v>
      </c>
      <c r="N14" s="23">
        <v>40849</v>
      </c>
      <c r="O14" s="22">
        <f t="shared" si="9"/>
        <v>2011</v>
      </c>
      <c r="P14" s="22">
        <f t="shared" ca="1" si="10"/>
        <v>163</v>
      </c>
      <c r="Q14" s="22" t="str">
        <f t="shared" ca="1" si="11"/>
        <v>13년 7개월 8일</v>
      </c>
      <c r="R14" s="23">
        <v>45297</v>
      </c>
      <c r="S14" s="22">
        <f t="shared" ca="1" si="12"/>
        <v>521</v>
      </c>
      <c r="T14" s="22">
        <v>0</v>
      </c>
      <c r="U14" s="22">
        <v>91</v>
      </c>
      <c r="V14" s="22">
        <v>0</v>
      </c>
      <c r="W14" s="22">
        <v>0</v>
      </c>
      <c r="X14" s="22">
        <v>0</v>
      </c>
      <c r="Y14" s="22">
        <v>1</v>
      </c>
      <c r="Z14" s="22">
        <v>23</v>
      </c>
      <c r="AA14" s="22">
        <f t="shared" si="13"/>
        <v>115</v>
      </c>
      <c r="AB14" s="22">
        <f t="shared" si="14"/>
        <v>16.428571428571427</v>
      </c>
      <c r="AC14" s="22">
        <f t="shared" si="15"/>
        <v>18</v>
      </c>
      <c r="AD14" s="22">
        <f t="shared" si="16"/>
        <v>16.43</v>
      </c>
      <c r="AE14" s="22">
        <f t="shared" si="17"/>
        <v>16.430000000000003</v>
      </c>
      <c r="AF14" s="22">
        <f t="shared" si="18"/>
        <v>16.420000000000002</v>
      </c>
      <c r="AG14" s="61" t="str">
        <f t="shared" si="19"/>
        <v>콘서트</v>
      </c>
      <c r="AH14" s="22" t="b">
        <f t="shared" si="21"/>
        <v>1</v>
      </c>
      <c r="AI14" s="22">
        <f>HLOOKUP(AA14,참조표!$A$12:$E$13, 2, TRUE)</f>
        <v>3</v>
      </c>
      <c r="AJ14" s="22" t="str">
        <f>VLOOKUP(Y14,참조표!$D$6:$E$9,2,TRUE)</f>
        <v>D</v>
      </c>
      <c r="AK14" s="59" t="str">
        <f t="shared" si="20"/>
        <v>SKY</v>
      </c>
      <c r="AL14" s="31">
        <f>INDEX(참조표!$J$3:$N$5,MATCH(AK14,참조표!$I$3:$I$5,0),MATCH(AA14,참조표!$J$1:$N$1,1))</f>
        <v>0.03</v>
      </c>
      <c r="AM14" s="31">
        <f>INDEX(참조표!$J$3:$N$5,MATCH(AK14,참조표!$I$3:$I$5,0),MATCH(AI14,참조표!$J$2:$N$2,0))</f>
        <v>0.03</v>
      </c>
      <c r="AN14" s="31">
        <f>VLOOKUP(AK14,참조표!$I$3:$N$5,MATCH(AA14,참조표!$J$1:$N$1,1)+1,FALSE)</f>
        <v>0.03</v>
      </c>
      <c r="AO14" s="31">
        <f>VLOOKUP(AK14,참조표!$I$3:$N$5,MATCH(AI14,참조표!$J$2:$N$2,0)+1,FALSE)</f>
        <v>0.03</v>
      </c>
      <c r="AP14" s="31">
        <f>HLOOKUP(AA14,참조표!$J$1:$N$5,MATCH(AK14,참조표!$I$3:$I$5,0)+2,TRUE)</f>
        <v>0.03</v>
      </c>
      <c r="AQ14" s="31">
        <f>HLOOKUP(AI14,참조표!$J$2:$N$5,MATCH(AK14,참조표!$I$3:$I$5,0)+1,FALSE)</f>
        <v>0.03</v>
      </c>
      <c r="AS14" s="33" t="s">
        <v>171</v>
      </c>
      <c r="AT14" s="34" t="s">
        <v>166</v>
      </c>
      <c r="AU14" s="34" t="s">
        <v>162</v>
      </c>
      <c r="AV14" s="40" t="s">
        <v>175</v>
      </c>
    </row>
    <row r="15" spans="1:48" x14ac:dyDescent="0.4">
      <c r="A15" s="22" t="str">
        <f t="shared" si="0"/>
        <v>명93-7432</v>
      </c>
      <c r="B15" s="29" t="s">
        <v>13</v>
      </c>
      <c r="C15" s="22" t="s">
        <v>128</v>
      </c>
      <c r="D15" s="22" t="str">
        <f t="shared" si="1"/>
        <v>930425-1******</v>
      </c>
      <c r="E15" s="23">
        <f t="shared" si="2"/>
        <v>34084</v>
      </c>
      <c r="F15" s="22">
        <f t="shared" si="3"/>
        <v>1993</v>
      </c>
      <c r="G15" s="55">
        <f t="shared" si="4"/>
        <v>4</v>
      </c>
      <c r="H15" s="22">
        <f t="shared" si="5"/>
        <v>25</v>
      </c>
      <c r="I15" s="22">
        <f t="shared" ca="1" si="6"/>
        <v>32</v>
      </c>
      <c r="J15" s="23" t="str">
        <f t="shared" ca="1" si="7"/>
        <v>32년 1개월 16일</v>
      </c>
      <c r="K15" s="22" t="str">
        <f>VLOOKUP(VALUE(RIGHT(C15,1)),참조표!$A$6:$B$9,2,FALSE)</f>
        <v>남</v>
      </c>
      <c r="L15" s="27" t="s">
        <v>205</v>
      </c>
      <c r="M15" s="30" t="str">
        <f t="shared" si="8"/>
        <v>010-****-7432</v>
      </c>
      <c r="N15" s="23">
        <v>43184</v>
      </c>
      <c r="O15" s="22">
        <f t="shared" si="9"/>
        <v>2018</v>
      </c>
      <c r="P15" s="22">
        <f t="shared" ca="1" si="10"/>
        <v>86</v>
      </c>
      <c r="Q15" s="22" t="str">
        <f t="shared" ca="1" si="11"/>
        <v>7년 2개월 16일</v>
      </c>
      <c r="R15" s="23">
        <v>43901</v>
      </c>
      <c r="S15" s="22">
        <f t="shared" ca="1" si="12"/>
        <v>1917</v>
      </c>
      <c r="T15" s="22">
        <v>3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f t="shared" si="13"/>
        <v>3</v>
      </c>
      <c r="AB15" s="22">
        <f t="shared" si="14"/>
        <v>0.42857142857142855</v>
      </c>
      <c r="AC15" s="22">
        <f t="shared" si="15"/>
        <v>47</v>
      </c>
      <c r="AD15" s="22">
        <f t="shared" si="16"/>
        <v>0.43</v>
      </c>
      <c r="AE15" s="22">
        <f t="shared" si="17"/>
        <v>0.43</v>
      </c>
      <c r="AF15" s="22">
        <f t="shared" si="18"/>
        <v>0.42</v>
      </c>
      <c r="AG15" s="62" t="str">
        <f t="shared" si="19"/>
        <v>클래식</v>
      </c>
      <c r="AH15" s="22"/>
      <c r="AI15" s="22">
        <f>HLOOKUP(AA15,참조표!$A$12:$E$13, 2, TRUE)</f>
        <v>5</v>
      </c>
      <c r="AJ15" s="22" t="str">
        <f>VLOOKUP(Y15,참조표!$D$6:$E$9,2,TRUE)</f>
        <v>D</v>
      </c>
      <c r="AK15" s="57" t="str">
        <f t="shared" si="20"/>
        <v>EARTH</v>
      </c>
      <c r="AL15" s="31">
        <f>INDEX(참조표!$J$3:$N$5,MATCH(AK15,참조표!$I$3:$I$5,0),MATCH(AA15,참조표!$J$1:$N$1,1))</f>
        <v>0</v>
      </c>
      <c r="AM15" s="31">
        <f>INDEX(참조표!$J$3:$N$5,MATCH(AK15,참조표!$I$3:$I$5,0),MATCH(AI15,참조표!$J$2:$N$2,0))</f>
        <v>0</v>
      </c>
      <c r="AN15" s="31">
        <f>VLOOKUP(AK15,참조표!$I$3:$N$5,MATCH(AA15,참조표!$J$1:$N$1,1)+1,FALSE)</f>
        <v>0</v>
      </c>
      <c r="AO15" s="31">
        <f>VLOOKUP(AK15,참조표!$I$3:$N$5,MATCH(AI15,참조표!$J$2:$N$2,0)+1,FALSE)</f>
        <v>0</v>
      </c>
      <c r="AP15" s="31">
        <f>HLOOKUP(AA15,참조표!$J$1:$N$5,MATCH(AK15,참조표!$I$3:$I$5,0)+2,TRUE)</f>
        <v>0</v>
      </c>
      <c r="AQ15" s="31">
        <f>HLOOKUP(AI15,참조표!$J$2:$N$5,MATCH(AK15,참조표!$I$3:$I$5,0)+1,FALSE)</f>
        <v>0</v>
      </c>
      <c r="AS15" s="41" t="str">
        <f>참조표!G6</f>
        <v>STAR</v>
      </c>
      <c r="AT15" s="22">
        <f>COUNTIF($AK$6:$AK$55, "=" &amp; AS15)</f>
        <v>4</v>
      </c>
      <c r="AU15" s="22">
        <f>SUMIF($AK$6:$AK$55, "=" &amp; AS15,$AA$6:$AA$55)</f>
        <v>939</v>
      </c>
      <c r="AV15" s="42">
        <f>ROUND(AVERAGEIF($AK$6:$AK$55, "=" &amp; AS15,$AA$6:$AA$55),2)</f>
        <v>234.75</v>
      </c>
    </row>
    <row r="16" spans="1:48" x14ac:dyDescent="0.4">
      <c r="A16" s="22" t="str">
        <f t="shared" si="0"/>
        <v>웅99-8139</v>
      </c>
      <c r="B16" s="29" t="s">
        <v>14</v>
      </c>
      <c r="C16" s="22" t="s">
        <v>129</v>
      </c>
      <c r="D16" s="22" t="str">
        <f t="shared" si="1"/>
        <v>990223-1******</v>
      </c>
      <c r="E16" s="23">
        <f t="shared" si="2"/>
        <v>36214</v>
      </c>
      <c r="F16" s="22">
        <f t="shared" si="3"/>
        <v>1999</v>
      </c>
      <c r="G16" s="56">
        <f t="shared" si="4"/>
        <v>2</v>
      </c>
      <c r="H16" s="22">
        <f t="shared" si="5"/>
        <v>23</v>
      </c>
      <c r="I16" s="22">
        <f t="shared" ca="1" si="6"/>
        <v>26</v>
      </c>
      <c r="J16" s="23" t="str">
        <f t="shared" ca="1" si="7"/>
        <v>26년 3개월 18일</v>
      </c>
      <c r="K16" s="22" t="str">
        <f>VLOOKUP(VALUE(RIGHT(C16,1)),참조표!$A$6:$B$9,2,FALSE)</f>
        <v>남</v>
      </c>
      <c r="L16" s="27" t="s">
        <v>206</v>
      </c>
      <c r="M16" s="30" t="str">
        <f t="shared" si="8"/>
        <v>010-****-8139</v>
      </c>
      <c r="N16" s="23">
        <v>41955</v>
      </c>
      <c r="O16" s="22">
        <f t="shared" si="9"/>
        <v>2014</v>
      </c>
      <c r="P16" s="22">
        <f t="shared" ca="1" si="10"/>
        <v>126</v>
      </c>
      <c r="Q16" s="22" t="str">
        <f t="shared" ca="1" si="11"/>
        <v>10년 6개월 29일</v>
      </c>
      <c r="R16" s="23">
        <v>44353</v>
      </c>
      <c r="S16" s="22">
        <f t="shared" ca="1" si="12"/>
        <v>1465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63</v>
      </c>
      <c r="Z16" s="22">
        <v>3</v>
      </c>
      <c r="AA16" s="22">
        <f t="shared" si="13"/>
        <v>66</v>
      </c>
      <c r="AB16" s="22">
        <f t="shared" si="14"/>
        <v>9.4285714285714288</v>
      </c>
      <c r="AC16" s="22">
        <f t="shared" si="15"/>
        <v>26</v>
      </c>
      <c r="AD16" s="22">
        <f t="shared" si="16"/>
        <v>9.43</v>
      </c>
      <c r="AE16" s="22">
        <f t="shared" si="17"/>
        <v>9.43</v>
      </c>
      <c r="AF16" s="22">
        <f t="shared" si="18"/>
        <v>9.42</v>
      </c>
      <c r="AG16" s="53" t="str">
        <f t="shared" si="19"/>
        <v>영화</v>
      </c>
      <c r="AH16" s="22"/>
      <c r="AI16" s="22">
        <f>HLOOKUP(AA16,참조표!$A$12:$E$13, 2, TRUE)</f>
        <v>4</v>
      </c>
      <c r="AJ16" s="22" t="str">
        <f>VLOOKUP(Y16,참조표!$D$6:$E$9,2,TRUE)</f>
        <v>C</v>
      </c>
      <c r="AK16" s="57" t="str">
        <f t="shared" si="20"/>
        <v>EARTH</v>
      </c>
      <c r="AL16" s="31">
        <f>INDEX(참조표!$J$3:$N$5,MATCH(AK16,참조표!$I$3:$I$5,0),MATCH(AA16,참조표!$J$1:$N$1,1))</f>
        <v>0</v>
      </c>
      <c r="AM16" s="31">
        <f>INDEX(참조표!$J$3:$N$5,MATCH(AK16,참조표!$I$3:$I$5,0),MATCH(AI16,참조표!$J$2:$N$2,0))</f>
        <v>0</v>
      </c>
      <c r="AN16" s="31">
        <f>VLOOKUP(AK16,참조표!$I$3:$N$5,MATCH(AA16,참조표!$J$1:$N$1,1)+1,FALSE)</f>
        <v>0</v>
      </c>
      <c r="AO16" s="31">
        <f>VLOOKUP(AK16,참조표!$I$3:$N$5,MATCH(AI16,참조표!$J$2:$N$2,0)+1,FALSE)</f>
        <v>0</v>
      </c>
      <c r="AP16" s="31">
        <f>HLOOKUP(AA16,참조표!$J$1:$N$5,MATCH(AK16,참조표!$I$3:$I$5,0)+2,TRUE)</f>
        <v>0</v>
      </c>
      <c r="AQ16" s="31">
        <f>HLOOKUP(AI16,참조표!$J$2:$N$5,MATCH(AK16,참조표!$I$3:$I$5,0)+1,FALSE)</f>
        <v>0</v>
      </c>
      <c r="AS16" s="41" t="str">
        <f>참조표!G7</f>
        <v>SKY</v>
      </c>
      <c r="AT16" s="22">
        <f t="shared" ref="AT16:AT17" si="22">COUNTIF($AK$6:$AK$55, "=" &amp; AS16)</f>
        <v>15</v>
      </c>
      <c r="AU16" s="22">
        <f t="shared" ref="AU16:AU17" si="23">SUMIF($AK$6:$AK$55, "=" &amp; AS16,$AA$6:$AA$55)</f>
        <v>2053</v>
      </c>
      <c r="AV16" s="42">
        <f t="shared" ref="AV16:AV17" si="24">ROUND(AVERAGEIF($AK$6:$AK$55, "=" &amp; AS16,$AA$6:$AA$55),2)</f>
        <v>136.87</v>
      </c>
    </row>
    <row r="17" spans="1:48" ht="18" thickBot="1" x14ac:dyDescent="0.45">
      <c r="A17" s="22" t="str">
        <f t="shared" si="0"/>
        <v>혜85-3014</v>
      </c>
      <c r="B17" s="29" t="s">
        <v>15</v>
      </c>
      <c r="C17" s="22" t="s">
        <v>42</v>
      </c>
      <c r="D17" s="22" t="str">
        <f t="shared" si="1"/>
        <v>850118-2******</v>
      </c>
      <c r="E17" s="23">
        <f t="shared" si="2"/>
        <v>31065</v>
      </c>
      <c r="F17" s="22">
        <f t="shared" si="3"/>
        <v>1985</v>
      </c>
      <c r="G17" s="56">
        <f t="shared" si="4"/>
        <v>1</v>
      </c>
      <c r="H17" s="22">
        <f t="shared" si="5"/>
        <v>18</v>
      </c>
      <c r="I17" s="22">
        <f t="shared" ca="1" si="6"/>
        <v>40</v>
      </c>
      <c r="J17" s="23" t="str">
        <f t="shared" ca="1" si="7"/>
        <v>40년 4개월 23일</v>
      </c>
      <c r="K17" s="22" t="str">
        <f>VLOOKUP(VALUE(RIGHT(C17,1)),참조표!$A$6:$B$9,2,FALSE)</f>
        <v>여</v>
      </c>
      <c r="L17" s="27" t="s">
        <v>207</v>
      </c>
      <c r="M17" s="30" t="str">
        <f t="shared" si="8"/>
        <v>010-****-3014</v>
      </c>
      <c r="N17" s="23">
        <v>44472</v>
      </c>
      <c r="O17" s="22">
        <f t="shared" si="9"/>
        <v>2021</v>
      </c>
      <c r="P17" s="22">
        <f t="shared" ca="1" si="10"/>
        <v>44</v>
      </c>
      <c r="Q17" s="22" t="str">
        <f t="shared" ca="1" si="11"/>
        <v>3년 8개월 7일</v>
      </c>
      <c r="R17" s="23">
        <v>45202</v>
      </c>
      <c r="S17" s="22">
        <f t="shared" ca="1" si="12"/>
        <v>616</v>
      </c>
      <c r="T17" s="22">
        <v>75</v>
      </c>
      <c r="U17" s="22">
        <v>0</v>
      </c>
      <c r="V17" s="22">
        <v>0</v>
      </c>
      <c r="W17" s="22">
        <v>0</v>
      </c>
      <c r="X17" s="22">
        <v>0</v>
      </c>
      <c r="Y17" s="22">
        <v>82</v>
      </c>
      <c r="Z17" s="22">
        <v>0</v>
      </c>
      <c r="AA17" s="22">
        <f t="shared" si="13"/>
        <v>157</v>
      </c>
      <c r="AB17" s="22">
        <f t="shared" si="14"/>
        <v>22.428571428571427</v>
      </c>
      <c r="AC17" s="22">
        <f t="shared" si="15"/>
        <v>7</v>
      </c>
      <c r="AD17" s="22">
        <f t="shared" si="16"/>
        <v>22.43</v>
      </c>
      <c r="AE17" s="22">
        <f t="shared" si="17"/>
        <v>22.430000000000003</v>
      </c>
      <c r="AF17" s="22">
        <f t="shared" si="18"/>
        <v>22.42</v>
      </c>
      <c r="AG17" s="53" t="str">
        <f t="shared" si="19"/>
        <v>영화</v>
      </c>
      <c r="AH17" s="22" t="b">
        <f t="shared" si="21"/>
        <v>1</v>
      </c>
      <c r="AI17" s="22">
        <f>HLOOKUP(AA17,참조표!$A$12:$E$13, 2, TRUE)</f>
        <v>2</v>
      </c>
      <c r="AJ17" s="22" t="str">
        <f>VLOOKUP(Y17,참조표!$D$6:$E$9,2,TRUE)</f>
        <v>C</v>
      </c>
      <c r="AK17" s="59" t="str">
        <f t="shared" si="20"/>
        <v>SKY</v>
      </c>
      <c r="AL17" s="31">
        <f>INDEX(참조표!$J$3:$N$5,MATCH(AK17,참조표!$I$3:$I$5,0),MATCH(AA17,참조표!$J$1:$N$1,1))</f>
        <v>0.04</v>
      </c>
      <c r="AM17" s="31">
        <f>INDEX(참조표!$J$3:$N$5,MATCH(AK17,참조표!$I$3:$I$5,0),MATCH(AI17,참조표!$J$2:$N$2,0))</f>
        <v>0.04</v>
      </c>
      <c r="AN17" s="31">
        <f>VLOOKUP(AK17,참조표!$I$3:$N$5,MATCH(AA17,참조표!$J$1:$N$1,1)+1,FALSE)</f>
        <v>0.04</v>
      </c>
      <c r="AO17" s="31">
        <f>VLOOKUP(AK17,참조표!$I$3:$N$5,MATCH(AI17,참조표!$J$2:$N$2,0)+1,FALSE)</f>
        <v>0.04</v>
      </c>
      <c r="AP17" s="31">
        <f>HLOOKUP(AA17,참조표!$J$1:$N$5,MATCH(AK17,참조표!$I$3:$I$5,0)+2,TRUE)</f>
        <v>0.04</v>
      </c>
      <c r="AQ17" s="31">
        <f>HLOOKUP(AI17,참조표!$J$2:$N$5,MATCH(AK17,참조표!$I$3:$I$5,0)+1,FALSE)</f>
        <v>0.04</v>
      </c>
      <c r="AS17" s="36" t="str">
        <f>참조표!G8</f>
        <v>EARTH</v>
      </c>
      <c r="AT17" s="37">
        <f t="shared" si="22"/>
        <v>31</v>
      </c>
      <c r="AU17" s="37">
        <f t="shared" si="23"/>
        <v>1182</v>
      </c>
      <c r="AV17" s="38">
        <f t="shared" si="24"/>
        <v>38.130000000000003</v>
      </c>
    </row>
    <row r="18" spans="1:48" ht="18" thickTop="1" x14ac:dyDescent="0.4">
      <c r="A18" s="22" t="str">
        <f t="shared" si="0"/>
        <v>근98-9910</v>
      </c>
      <c r="B18" s="29" t="s">
        <v>16</v>
      </c>
      <c r="C18" s="22" t="s">
        <v>52</v>
      </c>
      <c r="D18" s="22" t="str">
        <f t="shared" si="1"/>
        <v>980922-1******</v>
      </c>
      <c r="E18" s="23">
        <f t="shared" si="2"/>
        <v>36060</v>
      </c>
      <c r="F18" s="22">
        <f t="shared" si="3"/>
        <v>1998</v>
      </c>
      <c r="G18" s="54">
        <f t="shared" si="4"/>
        <v>9</v>
      </c>
      <c r="H18" s="22">
        <f t="shared" si="5"/>
        <v>22</v>
      </c>
      <c r="I18" s="22">
        <f t="shared" ca="1" si="6"/>
        <v>26</v>
      </c>
      <c r="J18" s="23" t="str">
        <f t="shared" ca="1" si="7"/>
        <v>26년 8개월 19일</v>
      </c>
      <c r="K18" s="22" t="str">
        <f>VLOOKUP(VALUE(RIGHT(C18,1)),참조표!$A$6:$B$9,2,FALSE)</f>
        <v>남</v>
      </c>
      <c r="L18" s="27" t="s">
        <v>208</v>
      </c>
      <c r="M18" s="30" t="str">
        <f t="shared" si="8"/>
        <v>010-****-9910</v>
      </c>
      <c r="N18" s="23">
        <v>43320</v>
      </c>
      <c r="O18" s="22">
        <f t="shared" si="9"/>
        <v>2018</v>
      </c>
      <c r="P18" s="22">
        <f t="shared" ca="1" si="10"/>
        <v>82</v>
      </c>
      <c r="Q18" s="22" t="str">
        <f t="shared" ca="1" si="11"/>
        <v>6년 10개월 2일</v>
      </c>
      <c r="R18" s="23">
        <v>44229</v>
      </c>
      <c r="S18" s="22">
        <f t="shared" ca="1" si="12"/>
        <v>1589</v>
      </c>
      <c r="T18" s="22">
        <v>41</v>
      </c>
      <c r="U18" s="22">
        <v>46</v>
      </c>
      <c r="V18" s="22">
        <v>42</v>
      </c>
      <c r="W18" s="22">
        <v>0</v>
      </c>
      <c r="X18" s="22">
        <v>0</v>
      </c>
      <c r="Y18" s="22">
        <v>0</v>
      </c>
      <c r="Z18" s="22">
        <v>0</v>
      </c>
      <c r="AA18" s="22">
        <f t="shared" si="13"/>
        <v>129</v>
      </c>
      <c r="AB18" s="22">
        <f t="shared" si="14"/>
        <v>18.428571428571427</v>
      </c>
      <c r="AC18" s="22">
        <f t="shared" si="15"/>
        <v>14</v>
      </c>
      <c r="AD18" s="22">
        <f t="shared" si="16"/>
        <v>18.43</v>
      </c>
      <c r="AE18" s="22">
        <f t="shared" si="17"/>
        <v>18.430000000000003</v>
      </c>
      <c r="AF18" s="22">
        <f t="shared" si="18"/>
        <v>18.420000000000002</v>
      </c>
      <c r="AG18" s="61" t="str">
        <f t="shared" si="19"/>
        <v>콘서트</v>
      </c>
      <c r="AH18" s="22"/>
      <c r="AI18" s="22">
        <f>HLOOKUP(AA18,참조표!$A$12:$E$13, 2, TRUE)</f>
        <v>3</v>
      </c>
      <c r="AJ18" s="22" t="str">
        <f>VLOOKUP(Y18,참조표!$D$6:$E$9,2,TRUE)</f>
        <v>D</v>
      </c>
      <c r="AK18" s="57" t="str">
        <f t="shared" si="20"/>
        <v>EARTH</v>
      </c>
      <c r="AL18" s="31">
        <f>INDEX(참조표!$J$3:$N$5,MATCH(AK18,참조표!$I$3:$I$5,0),MATCH(AA18,참조표!$J$1:$N$1,1))</f>
        <v>0.01</v>
      </c>
      <c r="AM18" s="31">
        <f>INDEX(참조표!$J$3:$N$5,MATCH(AK18,참조표!$I$3:$I$5,0),MATCH(AI18,참조표!$J$2:$N$2,0))</f>
        <v>0.01</v>
      </c>
      <c r="AN18" s="31">
        <f>VLOOKUP(AK18,참조표!$I$3:$N$5,MATCH(AA18,참조표!$J$1:$N$1,1)+1,FALSE)</f>
        <v>0.01</v>
      </c>
      <c r="AO18" s="31">
        <f>VLOOKUP(AK18,참조표!$I$3:$N$5,MATCH(AI18,참조표!$J$2:$N$2,0)+1,FALSE)</f>
        <v>0.01</v>
      </c>
      <c r="AP18" s="31">
        <f>HLOOKUP(AA18,참조표!$J$1:$N$5,MATCH(AK18,참조표!$I$3:$I$5,0)+2,TRUE)</f>
        <v>0.01</v>
      </c>
      <c r="AQ18" s="31">
        <f>HLOOKUP(AI18,참조표!$J$2:$N$5,MATCH(AK18,참조표!$I$3:$I$5,0)+1,FALSE)</f>
        <v>0.01</v>
      </c>
    </row>
    <row r="19" spans="1:48" x14ac:dyDescent="0.4">
      <c r="A19" s="22" t="str">
        <f t="shared" si="0"/>
        <v>현86-8410</v>
      </c>
      <c r="B19" s="29" t="s">
        <v>17</v>
      </c>
      <c r="C19" s="22" t="s">
        <v>43</v>
      </c>
      <c r="D19" s="22" t="str">
        <f t="shared" si="1"/>
        <v>860723-1******</v>
      </c>
      <c r="E19" s="23">
        <f t="shared" si="2"/>
        <v>31616</v>
      </c>
      <c r="F19" s="22">
        <f t="shared" si="3"/>
        <v>1986</v>
      </c>
      <c r="G19" s="54">
        <f t="shared" si="4"/>
        <v>7</v>
      </c>
      <c r="H19" s="22">
        <f t="shared" si="5"/>
        <v>23</v>
      </c>
      <c r="I19" s="22">
        <f t="shared" ca="1" si="6"/>
        <v>38</v>
      </c>
      <c r="J19" s="23" t="str">
        <f t="shared" ca="1" si="7"/>
        <v>38년 10개월 18일</v>
      </c>
      <c r="K19" s="22" t="str">
        <f>VLOOKUP(VALUE(RIGHT(C19,1)),참조표!$A$6:$B$9,2,FALSE)</f>
        <v>남</v>
      </c>
      <c r="L19" s="27" t="s">
        <v>209</v>
      </c>
      <c r="M19" s="30" t="str">
        <f t="shared" si="8"/>
        <v>010-****-8410</v>
      </c>
      <c r="N19" s="23">
        <v>40726</v>
      </c>
      <c r="O19" s="22">
        <f t="shared" si="9"/>
        <v>2011</v>
      </c>
      <c r="P19" s="22">
        <f t="shared" ca="1" si="10"/>
        <v>167</v>
      </c>
      <c r="Q19" s="22" t="str">
        <f t="shared" ca="1" si="11"/>
        <v>13년 11개월 8일</v>
      </c>
      <c r="R19" s="23">
        <v>45209</v>
      </c>
      <c r="S19" s="22">
        <f t="shared" ca="1" si="12"/>
        <v>609</v>
      </c>
      <c r="T19" s="22">
        <v>0</v>
      </c>
      <c r="U19" s="22">
        <v>35</v>
      </c>
      <c r="V19" s="22">
        <v>0</v>
      </c>
      <c r="W19" s="22">
        <v>40</v>
      </c>
      <c r="X19" s="22">
        <v>0</v>
      </c>
      <c r="Y19" s="22">
        <v>25</v>
      </c>
      <c r="Z19" s="22">
        <v>0</v>
      </c>
      <c r="AA19" s="22">
        <f t="shared" si="13"/>
        <v>100</v>
      </c>
      <c r="AB19" s="22">
        <f t="shared" si="14"/>
        <v>14.285714285714286</v>
      </c>
      <c r="AC19" s="22">
        <f t="shared" si="15"/>
        <v>21</v>
      </c>
      <c r="AD19" s="22">
        <f t="shared" si="16"/>
        <v>14.29</v>
      </c>
      <c r="AE19" s="22">
        <f t="shared" si="17"/>
        <v>14.29</v>
      </c>
      <c r="AF19" s="22">
        <f t="shared" si="18"/>
        <v>14.28</v>
      </c>
      <c r="AG19" s="51" t="str">
        <f t="shared" si="19"/>
        <v>페스티벌</v>
      </c>
      <c r="AH19" s="22"/>
      <c r="AI19" s="22">
        <f>HLOOKUP(AA19,참조표!$A$12:$E$13, 2, TRUE)</f>
        <v>3</v>
      </c>
      <c r="AJ19" s="22" t="str">
        <f>VLOOKUP(Y19,참조표!$D$6:$E$9,2,TRUE)</f>
        <v>D</v>
      </c>
      <c r="AK19" s="57" t="str">
        <f t="shared" si="20"/>
        <v>EARTH</v>
      </c>
      <c r="AL19" s="31">
        <f>INDEX(참조표!$J$3:$N$5,MATCH(AK19,참조표!$I$3:$I$5,0),MATCH(AA19,참조표!$J$1:$N$1,1))</f>
        <v>0.01</v>
      </c>
      <c r="AM19" s="31">
        <f>INDEX(참조표!$J$3:$N$5,MATCH(AK19,참조표!$I$3:$I$5,0),MATCH(AI19,참조표!$J$2:$N$2,0))</f>
        <v>0.01</v>
      </c>
      <c r="AN19" s="31">
        <f>VLOOKUP(AK19,참조표!$I$3:$N$5,MATCH(AA19,참조표!$J$1:$N$1,1)+1,FALSE)</f>
        <v>0.01</v>
      </c>
      <c r="AO19" s="31">
        <f>VLOOKUP(AK19,참조표!$I$3:$N$5,MATCH(AI19,참조표!$J$2:$N$2,0)+1,FALSE)</f>
        <v>0.01</v>
      </c>
      <c r="AP19" s="31">
        <f>HLOOKUP(AA19,참조표!$J$1:$N$5,MATCH(AK19,참조표!$I$3:$I$5,0)+2,TRUE)</f>
        <v>0.01</v>
      </c>
      <c r="AQ19" s="31">
        <f>HLOOKUP(AI19,참조표!$J$2:$N$5,MATCH(AK19,참조표!$I$3:$I$5,0)+1,FALSE)</f>
        <v>0.01</v>
      </c>
    </row>
    <row r="20" spans="1:48" x14ac:dyDescent="0.4">
      <c r="A20" s="22" t="str">
        <f t="shared" si="0"/>
        <v>나94-5317</v>
      </c>
      <c r="B20" s="29" t="s">
        <v>18</v>
      </c>
      <c r="C20" s="22" t="s">
        <v>44</v>
      </c>
      <c r="D20" s="22" t="str">
        <f t="shared" si="1"/>
        <v>940404-2******</v>
      </c>
      <c r="E20" s="23">
        <f t="shared" si="2"/>
        <v>34428</v>
      </c>
      <c r="F20" s="22">
        <f t="shared" si="3"/>
        <v>1994</v>
      </c>
      <c r="G20" s="55">
        <f t="shared" si="4"/>
        <v>4</v>
      </c>
      <c r="H20" s="22">
        <f t="shared" si="5"/>
        <v>4</v>
      </c>
      <c r="I20" s="22">
        <f t="shared" ca="1" si="6"/>
        <v>31</v>
      </c>
      <c r="J20" s="23" t="str">
        <f t="shared" ca="1" si="7"/>
        <v>31년 2개월 6일</v>
      </c>
      <c r="K20" s="22" t="str">
        <f>VLOOKUP(VALUE(RIGHT(C20,1)),참조표!$A$6:$B$9,2,FALSE)</f>
        <v>여</v>
      </c>
      <c r="L20" s="27" t="s">
        <v>210</v>
      </c>
      <c r="M20" s="30" t="str">
        <f t="shared" si="8"/>
        <v>010-****-5317</v>
      </c>
      <c r="N20" s="23">
        <v>43475</v>
      </c>
      <c r="O20" s="22">
        <f t="shared" si="9"/>
        <v>2019</v>
      </c>
      <c r="P20" s="22">
        <f t="shared" ca="1" si="10"/>
        <v>77</v>
      </c>
      <c r="Q20" s="22" t="str">
        <f t="shared" ca="1" si="11"/>
        <v>6년 5개월 0일</v>
      </c>
      <c r="R20" s="23">
        <v>45441</v>
      </c>
      <c r="S20" s="22">
        <f t="shared" ca="1" si="12"/>
        <v>377</v>
      </c>
      <c r="T20" s="22">
        <v>0</v>
      </c>
      <c r="U20" s="22">
        <v>0</v>
      </c>
      <c r="V20" s="22">
        <v>0</v>
      </c>
      <c r="W20" s="22">
        <v>8</v>
      </c>
      <c r="X20" s="22">
        <v>2</v>
      </c>
      <c r="Y20" s="22">
        <v>54</v>
      </c>
      <c r="Z20" s="22">
        <v>3</v>
      </c>
      <c r="AA20" s="22">
        <f t="shared" si="13"/>
        <v>67</v>
      </c>
      <c r="AB20" s="22">
        <f t="shared" si="14"/>
        <v>9.5714285714285712</v>
      </c>
      <c r="AC20" s="22">
        <f t="shared" si="15"/>
        <v>24</v>
      </c>
      <c r="AD20" s="22">
        <f t="shared" si="16"/>
        <v>9.57</v>
      </c>
      <c r="AE20" s="22">
        <f t="shared" si="17"/>
        <v>9.58</v>
      </c>
      <c r="AF20" s="22">
        <f t="shared" si="18"/>
        <v>9.57</v>
      </c>
      <c r="AG20" s="53" t="str">
        <f t="shared" si="19"/>
        <v>영화</v>
      </c>
      <c r="AH20" s="22"/>
      <c r="AI20" s="22">
        <f>HLOOKUP(AA20,참조표!$A$12:$E$13, 2, TRUE)</f>
        <v>4</v>
      </c>
      <c r="AJ20" s="22" t="str">
        <f>VLOOKUP(Y20,참조표!$D$6:$E$9,2,TRUE)</f>
        <v>C</v>
      </c>
      <c r="AK20" s="57" t="str">
        <f t="shared" si="20"/>
        <v>EARTH</v>
      </c>
      <c r="AL20" s="31">
        <f>INDEX(참조표!$J$3:$N$5,MATCH(AK20,참조표!$I$3:$I$5,0),MATCH(AA20,참조표!$J$1:$N$1,1))</f>
        <v>0</v>
      </c>
      <c r="AM20" s="31">
        <f>INDEX(참조표!$J$3:$N$5,MATCH(AK20,참조표!$I$3:$I$5,0),MATCH(AI20,참조표!$J$2:$N$2,0))</f>
        <v>0</v>
      </c>
      <c r="AN20" s="31">
        <f>VLOOKUP(AK20,참조표!$I$3:$N$5,MATCH(AA20,참조표!$J$1:$N$1,1)+1,FALSE)</f>
        <v>0</v>
      </c>
      <c r="AO20" s="31">
        <f>VLOOKUP(AK20,참조표!$I$3:$N$5,MATCH(AI20,참조표!$J$2:$N$2,0)+1,FALSE)</f>
        <v>0</v>
      </c>
      <c r="AP20" s="31">
        <f>HLOOKUP(AA20,참조표!$J$1:$N$5,MATCH(AK20,참조표!$I$3:$I$5,0)+2,TRUE)</f>
        <v>0</v>
      </c>
      <c r="AQ20" s="31">
        <f>HLOOKUP(AI20,참조표!$J$2:$N$5,MATCH(AK20,참조표!$I$3:$I$5,0)+1,FALSE)</f>
        <v>0</v>
      </c>
    </row>
    <row r="21" spans="1:48" x14ac:dyDescent="0.4">
      <c r="A21" s="22" t="str">
        <f t="shared" si="0"/>
        <v>준02-8544</v>
      </c>
      <c r="B21" s="29" t="s">
        <v>19</v>
      </c>
      <c r="C21" s="22" t="s">
        <v>132</v>
      </c>
      <c r="D21" s="22" t="str">
        <f t="shared" si="1"/>
        <v>020113-3******</v>
      </c>
      <c r="E21" s="23">
        <f t="shared" si="2"/>
        <v>37269</v>
      </c>
      <c r="F21" s="22">
        <f t="shared" si="3"/>
        <v>2002</v>
      </c>
      <c r="G21" s="56">
        <f t="shared" si="4"/>
        <v>1</v>
      </c>
      <c r="H21" s="22">
        <f t="shared" si="5"/>
        <v>13</v>
      </c>
      <c r="I21" s="22">
        <f t="shared" ca="1" si="6"/>
        <v>23</v>
      </c>
      <c r="J21" s="23" t="str">
        <f t="shared" ca="1" si="7"/>
        <v>23년 4개월 28일</v>
      </c>
      <c r="K21" s="22" t="str">
        <f>VLOOKUP(VALUE(RIGHT(C21,1)),참조표!$A$6:$B$9,2,FALSE)</f>
        <v>남</v>
      </c>
      <c r="L21" s="27" t="s">
        <v>211</v>
      </c>
      <c r="M21" s="30" t="str">
        <f t="shared" si="8"/>
        <v>010-****-8544</v>
      </c>
      <c r="N21" s="23">
        <v>41627</v>
      </c>
      <c r="O21" s="22">
        <f t="shared" si="9"/>
        <v>2013</v>
      </c>
      <c r="P21" s="22">
        <f t="shared" ca="1" si="10"/>
        <v>137</v>
      </c>
      <c r="Q21" s="22" t="str">
        <f t="shared" ca="1" si="11"/>
        <v>11년 5개월 22일</v>
      </c>
      <c r="R21" s="23">
        <v>45196</v>
      </c>
      <c r="S21" s="22">
        <f t="shared" ca="1" si="12"/>
        <v>622</v>
      </c>
      <c r="T21" s="22">
        <v>3</v>
      </c>
      <c r="U21" s="22">
        <v>7</v>
      </c>
      <c r="V21" s="22">
        <v>1</v>
      </c>
      <c r="W21" s="22">
        <v>1</v>
      </c>
      <c r="X21" s="22">
        <v>2</v>
      </c>
      <c r="Y21" s="22">
        <v>32</v>
      </c>
      <c r="Z21" s="22">
        <v>7</v>
      </c>
      <c r="AA21" s="22">
        <f t="shared" si="13"/>
        <v>53</v>
      </c>
      <c r="AB21" s="22">
        <f t="shared" si="14"/>
        <v>7.5714285714285712</v>
      </c>
      <c r="AC21" s="22">
        <f t="shared" si="15"/>
        <v>28</v>
      </c>
      <c r="AD21" s="22">
        <f t="shared" si="16"/>
        <v>7.57</v>
      </c>
      <c r="AE21" s="22">
        <f t="shared" si="17"/>
        <v>7.58</v>
      </c>
      <c r="AF21" s="22">
        <f t="shared" si="18"/>
        <v>7.57</v>
      </c>
      <c r="AG21" s="53" t="str">
        <f t="shared" si="19"/>
        <v>영화</v>
      </c>
      <c r="AH21" s="22"/>
      <c r="AI21" s="22">
        <f>HLOOKUP(AA21,참조표!$A$12:$E$13, 2, TRUE)</f>
        <v>4</v>
      </c>
      <c r="AJ21" s="22" t="str">
        <f>VLOOKUP(Y21,참조표!$D$6:$E$9,2,TRUE)</f>
        <v>D</v>
      </c>
      <c r="AK21" s="57" t="str">
        <f t="shared" si="20"/>
        <v>EARTH</v>
      </c>
      <c r="AL21" s="31">
        <f>INDEX(참조표!$J$3:$N$5,MATCH(AK21,참조표!$I$3:$I$5,0),MATCH(AA21,참조표!$J$1:$N$1,1))</f>
        <v>0</v>
      </c>
      <c r="AM21" s="31">
        <f>INDEX(참조표!$J$3:$N$5,MATCH(AK21,참조표!$I$3:$I$5,0),MATCH(AI21,참조표!$J$2:$N$2,0))</f>
        <v>0</v>
      </c>
      <c r="AN21" s="31">
        <f>VLOOKUP(AK21,참조표!$I$3:$N$5,MATCH(AA21,참조표!$J$1:$N$1,1)+1,FALSE)</f>
        <v>0</v>
      </c>
      <c r="AO21" s="31">
        <f>VLOOKUP(AK21,참조표!$I$3:$N$5,MATCH(AI21,참조표!$J$2:$N$2,0)+1,FALSE)</f>
        <v>0</v>
      </c>
      <c r="AP21" s="31">
        <f>HLOOKUP(AA21,참조표!$J$1:$N$5,MATCH(AK21,참조표!$I$3:$I$5,0)+2,TRUE)</f>
        <v>0</v>
      </c>
      <c r="AQ21" s="31">
        <f>HLOOKUP(AI21,참조표!$J$2:$N$5,MATCH(AK21,참조표!$I$3:$I$5,0)+1,FALSE)</f>
        <v>0</v>
      </c>
    </row>
    <row r="22" spans="1:48" x14ac:dyDescent="0.4">
      <c r="A22" s="22" t="str">
        <f t="shared" si="0"/>
        <v>재88-3978</v>
      </c>
      <c r="B22" s="29" t="s">
        <v>20</v>
      </c>
      <c r="C22" s="22" t="s">
        <v>45</v>
      </c>
      <c r="D22" s="22" t="str">
        <f t="shared" si="1"/>
        <v>881117-1******</v>
      </c>
      <c r="E22" s="23">
        <f t="shared" si="2"/>
        <v>32464</v>
      </c>
      <c r="F22" s="22">
        <f t="shared" si="3"/>
        <v>1988</v>
      </c>
      <c r="G22" s="57">
        <f t="shared" si="4"/>
        <v>11</v>
      </c>
      <c r="H22" s="22">
        <f t="shared" si="5"/>
        <v>17</v>
      </c>
      <c r="I22" s="22">
        <f t="shared" ca="1" si="6"/>
        <v>36</v>
      </c>
      <c r="J22" s="23" t="str">
        <f t="shared" ca="1" si="7"/>
        <v>36년 6개월 24일</v>
      </c>
      <c r="K22" s="22" t="str">
        <f>VLOOKUP(VALUE(RIGHT(C22,1)),참조표!$A$6:$B$9,2,FALSE)</f>
        <v>남</v>
      </c>
      <c r="L22" s="27" t="s">
        <v>212</v>
      </c>
      <c r="M22" s="30" t="str">
        <f t="shared" si="8"/>
        <v>010-****-3978</v>
      </c>
      <c r="N22" s="23">
        <v>40309</v>
      </c>
      <c r="O22" s="22">
        <f t="shared" si="9"/>
        <v>2010</v>
      </c>
      <c r="P22" s="22">
        <f t="shared" ca="1" si="10"/>
        <v>180</v>
      </c>
      <c r="Q22" s="22" t="str">
        <f t="shared" ca="1" si="11"/>
        <v>15년 0개월 30일</v>
      </c>
      <c r="R22" s="23">
        <v>44729</v>
      </c>
      <c r="S22" s="22">
        <f t="shared" ca="1" si="12"/>
        <v>1089</v>
      </c>
      <c r="T22" s="22">
        <v>1</v>
      </c>
      <c r="U22" s="22">
        <v>8</v>
      </c>
      <c r="V22" s="22">
        <v>0</v>
      </c>
      <c r="W22" s="22">
        <v>4</v>
      </c>
      <c r="X22" s="22">
        <v>91</v>
      </c>
      <c r="Y22" s="22">
        <v>0</v>
      </c>
      <c r="Z22" s="22">
        <v>28</v>
      </c>
      <c r="AA22" s="22">
        <f t="shared" si="13"/>
        <v>132</v>
      </c>
      <c r="AB22" s="22">
        <f t="shared" si="14"/>
        <v>18.857142857142858</v>
      </c>
      <c r="AC22" s="22">
        <f t="shared" si="15"/>
        <v>12</v>
      </c>
      <c r="AD22" s="22">
        <f t="shared" si="16"/>
        <v>18.86</v>
      </c>
      <c r="AE22" s="22">
        <f t="shared" si="17"/>
        <v>18.860000000000003</v>
      </c>
      <c r="AF22" s="22">
        <f t="shared" si="18"/>
        <v>18.850000000000001</v>
      </c>
      <c r="AG22" s="52" t="str">
        <f t="shared" si="19"/>
        <v>뮤지컬</v>
      </c>
      <c r="AH22" s="22" t="b">
        <f t="shared" si="21"/>
        <v>1</v>
      </c>
      <c r="AI22" s="22">
        <f>HLOOKUP(AA22,참조표!$A$12:$E$13, 2, TRUE)</f>
        <v>3</v>
      </c>
      <c r="AJ22" s="22" t="str">
        <f>VLOOKUP(Y22,참조표!$D$6:$E$9,2,TRUE)</f>
        <v>D</v>
      </c>
      <c r="AK22" s="59" t="str">
        <f t="shared" si="20"/>
        <v>SKY</v>
      </c>
      <c r="AL22" s="31">
        <f>INDEX(참조표!$J$3:$N$5,MATCH(AK22,참조표!$I$3:$I$5,0),MATCH(AA22,참조표!$J$1:$N$1,1))</f>
        <v>0.03</v>
      </c>
      <c r="AM22" s="31">
        <f>INDEX(참조표!$J$3:$N$5,MATCH(AK22,참조표!$I$3:$I$5,0),MATCH(AI22,참조표!$J$2:$N$2,0))</f>
        <v>0.03</v>
      </c>
      <c r="AN22" s="31">
        <f>VLOOKUP(AK22,참조표!$I$3:$N$5,MATCH(AA22,참조표!$J$1:$N$1,1)+1,FALSE)</f>
        <v>0.03</v>
      </c>
      <c r="AO22" s="31">
        <f>VLOOKUP(AK22,참조표!$I$3:$N$5,MATCH(AI22,참조표!$J$2:$N$2,0)+1,FALSE)</f>
        <v>0.03</v>
      </c>
      <c r="AP22" s="31">
        <f>HLOOKUP(AA22,참조표!$J$1:$N$5,MATCH(AK22,참조표!$I$3:$I$5,0)+2,TRUE)</f>
        <v>0.03</v>
      </c>
      <c r="AQ22" s="31">
        <f>HLOOKUP(AI22,참조표!$J$2:$N$5,MATCH(AK22,참조표!$I$3:$I$5,0)+1,FALSE)</f>
        <v>0.03</v>
      </c>
    </row>
    <row r="23" spans="1:48" x14ac:dyDescent="0.4">
      <c r="A23" s="22" t="str">
        <f t="shared" si="0"/>
        <v>기86-2331</v>
      </c>
      <c r="B23" s="29" t="s">
        <v>21</v>
      </c>
      <c r="C23" s="22" t="s">
        <v>46</v>
      </c>
      <c r="D23" s="22" t="str">
        <f t="shared" si="1"/>
        <v>860406-2******</v>
      </c>
      <c r="E23" s="23">
        <f t="shared" si="2"/>
        <v>31508</v>
      </c>
      <c r="F23" s="22">
        <f t="shared" si="3"/>
        <v>1986</v>
      </c>
      <c r="G23" s="55">
        <f t="shared" si="4"/>
        <v>4</v>
      </c>
      <c r="H23" s="22">
        <f t="shared" si="5"/>
        <v>6</v>
      </c>
      <c r="I23" s="22">
        <f t="shared" ca="1" si="6"/>
        <v>39</v>
      </c>
      <c r="J23" s="23" t="str">
        <f t="shared" ca="1" si="7"/>
        <v>39년 2개월 4일</v>
      </c>
      <c r="K23" s="22" t="str">
        <f>VLOOKUP(VALUE(RIGHT(C23,1)),참조표!$A$6:$B$9,2,FALSE)</f>
        <v>여</v>
      </c>
      <c r="L23" s="27" t="s">
        <v>213</v>
      </c>
      <c r="M23" s="30" t="str">
        <f t="shared" si="8"/>
        <v>010-****-2331</v>
      </c>
      <c r="N23" s="23">
        <v>40997</v>
      </c>
      <c r="O23" s="22">
        <f t="shared" si="9"/>
        <v>2012</v>
      </c>
      <c r="P23" s="22">
        <f t="shared" ca="1" si="10"/>
        <v>158</v>
      </c>
      <c r="Q23" s="22" t="str">
        <f t="shared" ca="1" si="11"/>
        <v>13년 2개월 12일</v>
      </c>
      <c r="R23" s="23">
        <v>45009</v>
      </c>
      <c r="S23" s="22">
        <f t="shared" ca="1" si="12"/>
        <v>809</v>
      </c>
      <c r="T23" s="22">
        <v>0</v>
      </c>
      <c r="U23" s="22">
        <v>90</v>
      </c>
      <c r="V23" s="22">
        <v>0</v>
      </c>
      <c r="W23" s="22">
        <v>73</v>
      </c>
      <c r="X23" s="22">
        <v>0</v>
      </c>
      <c r="Y23" s="22">
        <v>0</v>
      </c>
      <c r="Z23" s="22">
        <v>0</v>
      </c>
      <c r="AA23" s="22">
        <f t="shared" si="13"/>
        <v>163</v>
      </c>
      <c r="AB23" s="22">
        <f t="shared" si="14"/>
        <v>23.285714285714285</v>
      </c>
      <c r="AC23" s="22">
        <f t="shared" si="15"/>
        <v>6</v>
      </c>
      <c r="AD23" s="22">
        <f t="shared" si="16"/>
        <v>23.29</v>
      </c>
      <c r="AE23" s="22">
        <f t="shared" si="17"/>
        <v>23.290000000000003</v>
      </c>
      <c r="AF23" s="22">
        <f t="shared" si="18"/>
        <v>23.28</v>
      </c>
      <c r="AG23" s="61" t="str">
        <f t="shared" si="19"/>
        <v>콘서트</v>
      </c>
      <c r="AH23" s="22" t="b">
        <f t="shared" si="21"/>
        <v>1</v>
      </c>
      <c r="AI23" s="22">
        <f>HLOOKUP(AA23,참조표!$A$12:$E$13, 2, TRUE)</f>
        <v>2</v>
      </c>
      <c r="AJ23" s="22" t="str">
        <f>VLOOKUP(Y23,참조표!$D$6:$E$9,2,TRUE)</f>
        <v>D</v>
      </c>
      <c r="AK23" s="59" t="str">
        <f t="shared" si="20"/>
        <v>SKY</v>
      </c>
      <c r="AL23" s="31">
        <f>INDEX(참조표!$J$3:$N$5,MATCH(AK23,참조표!$I$3:$I$5,0),MATCH(AA23,참조표!$J$1:$N$1,1))</f>
        <v>0.04</v>
      </c>
      <c r="AM23" s="31">
        <f>INDEX(참조표!$J$3:$N$5,MATCH(AK23,참조표!$I$3:$I$5,0),MATCH(AI23,참조표!$J$2:$N$2,0))</f>
        <v>0.04</v>
      </c>
      <c r="AN23" s="31">
        <f>VLOOKUP(AK23,참조표!$I$3:$N$5,MATCH(AA23,참조표!$J$1:$N$1,1)+1,FALSE)</f>
        <v>0.04</v>
      </c>
      <c r="AO23" s="31">
        <f>VLOOKUP(AK23,참조표!$I$3:$N$5,MATCH(AI23,참조표!$J$2:$N$2,0)+1,FALSE)</f>
        <v>0.04</v>
      </c>
      <c r="AP23" s="31">
        <f>HLOOKUP(AA23,참조표!$J$1:$N$5,MATCH(AK23,참조표!$I$3:$I$5,0)+2,TRUE)</f>
        <v>0.04</v>
      </c>
      <c r="AQ23" s="31">
        <f>HLOOKUP(AI23,참조표!$J$2:$N$5,MATCH(AK23,참조표!$I$3:$I$5,0)+1,FALSE)</f>
        <v>0.04</v>
      </c>
    </row>
    <row r="24" spans="1:48" x14ac:dyDescent="0.4">
      <c r="A24" s="22" t="str">
        <f t="shared" si="0"/>
        <v>정99-1311</v>
      </c>
      <c r="B24" s="29" t="s">
        <v>22</v>
      </c>
      <c r="C24" s="22" t="s">
        <v>53</v>
      </c>
      <c r="D24" s="22" t="str">
        <f t="shared" si="1"/>
        <v>991230-2******</v>
      </c>
      <c r="E24" s="23">
        <f t="shared" si="2"/>
        <v>36524</v>
      </c>
      <c r="F24" s="22">
        <f t="shared" si="3"/>
        <v>1999</v>
      </c>
      <c r="G24" s="57">
        <f t="shared" si="4"/>
        <v>12</v>
      </c>
      <c r="H24" s="22">
        <f t="shared" si="5"/>
        <v>30</v>
      </c>
      <c r="I24" s="22">
        <f t="shared" ca="1" si="6"/>
        <v>25</v>
      </c>
      <c r="J24" s="23" t="str">
        <f t="shared" ca="1" si="7"/>
        <v>25년 5개월 11일</v>
      </c>
      <c r="K24" s="22" t="str">
        <f>VLOOKUP(VALUE(RIGHT(C24,1)),참조표!$A$6:$B$9,2,FALSE)</f>
        <v>여</v>
      </c>
      <c r="L24" s="27" t="s">
        <v>214</v>
      </c>
      <c r="M24" s="30" t="str">
        <f t="shared" si="8"/>
        <v>010-****-1311</v>
      </c>
      <c r="N24" s="23">
        <v>44802</v>
      </c>
      <c r="O24" s="22">
        <f t="shared" si="9"/>
        <v>2022</v>
      </c>
      <c r="P24" s="22">
        <f t="shared" ca="1" si="10"/>
        <v>33</v>
      </c>
      <c r="Q24" s="22" t="str">
        <f t="shared" ca="1" si="11"/>
        <v>2년 9개월 12일</v>
      </c>
      <c r="R24" s="23">
        <v>45330</v>
      </c>
      <c r="S24" s="22">
        <f t="shared" ca="1" si="12"/>
        <v>488</v>
      </c>
      <c r="T24" s="22">
        <v>65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f t="shared" si="13"/>
        <v>65</v>
      </c>
      <c r="AB24" s="22">
        <f t="shared" si="14"/>
        <v>9.2857142857142865</v>
      </c>
      <c r="AC24" s="22">
        <f t="shared" si="15"/>
        <v>27</v>
      </c>
      <c r="AD24" s="22">
        <f t="shared" si="16"/>
        <v>9.2899999999999991</v>
      </c>
      <c r="AE24" s="22">
        <f t="shared" si="17"/>
        <v>9.2899999999999991</v>
      </c>
      <c r="AF24" s="22">
        <f t="shared" si="18"/>
        <v>9.2799999999999994</v>
      </c>
      <c r="AG24" s="62" t="str">
        <f t="shared" si="19"/>
        <v>클래식</v>
      </c>
      <c r="AH24" s="22"/>
      <c r="AI24" s="22">
        <f>HLOOKUP(AA24,참조표!$A$12:$E$13, 2, TRUE)</f>
        <v>4</v>
      </c>
      <c r="AJ24" s="22" t="str">
        <f>VLOOKUP(Y24,참조표!$D$6:$E$9,2,TRUE)</f>
        <v>D</v>
      </c>
      <c r="AK24" s="57" t="str">
        <f t="shared" si="20"/>
        <v>EARTH</v>
      </c>
      <c r="AL24" s="31">
        <f>INDEX(참조표!$J$3:$N$5,MATCH(AK24,참조표!$I$3:$I$5,0),MATCH(AA24,참조표!$J$1:$N$1,1))</f>
        <v>0</v>
      </c>
      <c r="AM24" s="31">
        <f>INDEX(참조표!$J$3:$N$5,MATCH(AK24,참조표!$I$3:$I$5,0),MATCH(AI24,참조표!$J$2:$N$2,0))</f>
        <v>0</v>
      </c>
      <c r="AN24" s="31">
        <f>VLOOKUP(AK24,참조표!$I$3:$N$5,MATCH(AA24,참조표!$J$1:$N$1,1)+1,FALSE)</f>
        <v>0</v>
      </c>
      <c r="AO24" s="31">
        <f>VLOOKUP(AK24,참조표!$I$3:$N$5,MATCH(AI24,참조표!$J$2:$N$2,0)+1,FALSE)</f>
        <v>0</v>
      </c>
      <c r="AP24" s="31">
        <f>HLOOKUP(AA24,참조표!$J$1:$N$5,MATCH(AK24,참조표!$I$3:$I$5,0)+2,TRUE)</f>
        <v>0</v>
      </c>
      <c r="AQ24" s="31">
        <f>HLOOKUP(AI24,참조표!$J$2:$N$5,MATCH(AK24,참조표!$I$3:$I$5,0)+1,FALSE)</f>
        <v>0</v>
      </c>
    </row>
    <row r="25" spans="1:48" x14ac:dyDescent="0.4">
      <c r="A25" s="22" t="str">
        <f t="shared" si="0"/>
        <v>도87-8651</v>
      </c>
      <c r="B25" s="29" t="s">
        <v>23</v>
      </c>
      <c r="C25" s="22" t="s">
        <v>47</v>
      </c>
      <c r="D25" s="22" t="str">
        <f t="shared" si="1"/>
        <v>870228-2******</v>
      </c>
      <c r="E25" s="23">
        <f t="shared" si="2"/>
        <v>31836</v>
      </c>
      <c r="F25" s="22">
        <f t="shared" si="3"/>
        <v>1987</v>
      </c>
      <c r="G25" s="56">
        <f t="shared" si="4"/>
        <v>2</v>
      </c>
      <c r="H25" s="22">
        <f t="shared" si="5"/>
        <v>28</v>
      </c>
      <c r="I25" s="22">
        <f t="shared" ca="1" si="6"/>
        <v>38</v>
      </c>
      <c r="J25" s="23" t="str">
        <f t="shared" ca="1" si="7"/>
        <v>38년 3개월 13일</v>
      </c>
      <c r="K25" s="22" t="str">
        <f>VLOOKUP(VALUE(RIGHT(C25,1)),참조표!$A$6:$B$9,2,FALSE)</f>
        <v>여</v>
      </c>
      <c r="L25" s="27" t="s">
        <v>215</v>
      </c>
      <c r="M25" s="30" t="str">
        <f t="shared" si="8"/>
        <v>010-****-8651</v>
      </c>
      <c r="N25" s="23">
        <v>42996</v>
      </c>
      <c r="O25" s="22">
        <f t="shared" si="9"/>
        <v>2017</v>
      </c>
      <c r="P25" s="22">
        <f t="shared" ca="1" si="10"/>
        <v>92</v>
      </c>
      <c r="Q25" s="22" t="str">
        <f t="shared" ca="1" si="11"/>
        <v>7년 8개월 23일</v>
      </c>
      <c r="R25" s="23">
        <v>44523</v>
      </c>
      <c r="S25" s="22">
        <f t="shared" ca="1" si="12"/>
        <v>1295</v>
      </c>
      <c r="T25" s="22">
        <v>0</v>
      </c>
      <c r="U25" s="22">
        <v>0</v>
      </c>
      <c r="V25" s="22">
        <v>4</v>
      </c>
      <c r="W25" s="22">
        <v>0</v>
      </c>
      <c r="X25" s="22">
        <v>9</v>
      </c>
      <c r="Y25" s="22">
        <v>0</v>
      </c>
      <c r="Z25" s="22">
        <v>6</v>
      </c>
      <c r="AA25" s="22">
        <f t="shared" si="13"/>
        <v>19</v>
      </c>
      <c r="AB25" s="22">
        <f t="shared" si="14"/>
        <v>2.7142857142857144</v>
      </c>
      <c r="AC25" s="22">
        <f t="shared" si="15"/>
        <v>39</v>
      </c>
      <c r="AD25" s="22">
        <f t="shared" si="16"/>
        <v>2.71</v>
      </c>
      <c r="AE25" s="22">
        <f t="shared" si="17"/>
        <v>2.7199999999999998</v>
      </c>
      <c r="AF25" s="22">
        <f t="shared" si="18"/>
        <v>2.71</v>
      </c>
      <c r="AG25" s="52" t="str">
        <f t="shared" si="19"/>
        <v>뮤지컬</v>
      </c>
      <c r="AH25" s="22"/>
      <c r="AI25" s="22">
        <f>HLOOKUP(AA25,참조표!$A$12:$E$13, 2, TRUE)</f>
        <v>5</v>
      </c>
      <c r="AJ25" s="22" t="str">
        <f>VLOOKUP(Y25,참조표!$D$6:$E$9,2,TRUE)</f>
        <v>D</v>
      </c>
      <c r="AK25" s="57" t="str">
        <f t="shared" si="20"/>
        <v>EARTH</v>
      </c>
      <c r="AL25" s="31">
        <f>INDEX(참조표!$J$3:$N$5,MATCH(AK25,참조표!$I$3:$I$5,0),MATCH(AA25,참조표!$J$1:$N$1,1))</f>
        <v>0</v>
      </c>
      <c r="AM25" s="31">
        <f>INDEX(참조표!$J$3:$N$5,MATCH(AK25,참조표!$I$3:$I$5,0),MATCH(AI25,참조표!$J$2:$N$2,0))</f>
        <v>0</v>
      </c>
      <c r="AN25" s="31">
        <f>VLOOKUP(AK25,참조표!$I$3:$N$5,MATCH(AA25,참조표!$J$1:$N$1,1)+1,FALSE)</f>
        <v>0</v>
      </c>
      <c r="AO25" s="31">
        <f>VLOOKUP(AK25,참조표!$I$3:$N$5,MATCH(AI25,참조표!$J$2:$N$2,0)+1,FALSE)</f>
        <v>0</v>
      </c>
      <c r="AP25" s="31">
        <f>HLOOKUP(AA25,참조표!$J$1:$N$5,MATCH(AK25,참조표!$I$3:$I$5,0)+2,TRUE)</f>
        <v>0</v>
      </c>
      <c r="AQ25" s="31">
        <f>HLOOKUP(AI25,참조표!$J$2:$N$5,MATCH(AK25,참조표!$I$3:$I$5,0)+1,FALSE)</f>
        <v>0</v>
      </c>
    </row>
    <row r="26" spans="1:48" x14ac:dyDescent="0.4">
      <c r="A26" s="22" t="str">
        <f t="shared" si="0"/>
        <v>유90-2384</v>
      </c>
      <c r="B26" s="29" t="s">
        <v>24</v>
      </c>
      <c r="C26" s="22" t="s">
        <v>48</v>
      </c>
      <c r="D26" s="22" t="str">
        <f t="shared" si="1"/>
        <v>900926-1******</v>
      </c>
      <c r="E26" s="23">
        <f t="shared" si="2"/>
        <v>33142</v>
      </c>
      <c r="F26" s="22">
        <f t="shared" si="3"/>
        <v>1990</v>
      </c>
      <c r="G26" s="54">
        <f t="shared" si="4"/>
        <v>9</v>
      </c>
      <c r="H26" s="22">
        <f t="shared" si="5"/>
        <v>26</v>
      </c>
      <c r="I26" s="22">
        <f t="shared" ca="1" si="6"/>
        <v>34</v>
      </c>
      <c r="J26" s="23" t="str">
        <f t="shared" ca="1" si="7"/>
        <v>34년 8개월 15일</v>
      </c>
      <c r="K26" s="22" t="str">
        <f>VLOOKUP(VALUE(RIGHT(C26,1)),참조표!$A$6:$B$9,2,FALSE)</f>
        <v>남</v>
      </c>
      <c r="L26" s="27" t="s">
        <v>216</v>
      </c>
      <c r="M26" s="30" t="str">
        <f t="shared" si="8"/>
        <v>010-****-2384</v>
      </c>
      <c r="N26" s="23">
        <v>42117</v>
      </c>
      <c r="O26" s="22">
        <f t="shared" si="9"/>
        <v>2015</v>
      </c>
      <c r="P26" s="22">
        <f t="shared" ca="1" si="10"/>
        <v>121</v>
      </c>
      <c r="Q26" s="22" t="str">
        <f t="shared" ca="1" si="11"/>
        <v>10년 1개월 18일</v>
      </c>
      <c r="R26" s="23">
        <v>45146</v>
      </c>
      <c r="S26" s="22">
        <f t="shared" ca="1" si="12"/>
        <v>672</v>
      </c>
      <c r="T26" s="22">
        <v>0</v>
      </c>
      <c r="U26" s="22">
        <v>2</v>
      </c>
      <c r="V26" s="22">
        <v>0</v>
      </c>
      <c r="W26" s="22">
        <v>2</v>
      </c>
      <c r="X26" s="22">
        <v>3</v>
      </c>
      <c r="Y26" s="22">
        <v>0</v>
      </c>
      <c r="Z26" s="22">
        <v>1</v>
      </c>
      <c r="AA26" s="22">
        <f t="shared" si="13"/>
        <v>8</v>
      </c>
      <c r="AB26" s="22">
        <f t="shared" si="14"/>
        <v>1.1428571428571428</v>
      </c>
      <c r="AC26" s="22">
        <f t="shared" si="15"/>
        <v>43</v>
      </c>
      <c r="AD26" s="22">
        <f t="shared" si="16"/>
        <v>1.1399999999999999</v>
      </c>
      <c r="AE26" s="22">
        <f t="shared" si="17"/>
        <v>1.1499999999999999</v>
      </c>
      <c r="AF26" s="22">
        <f t="shared" si="18"/>
        <v>1.1399999999999999</v>
      </c>
      <c r="AG26" s="52" t="str">
        <f t="shared" si="19"/>
        <v>뮤지컬</v>
      </c>
      <c r="AH26" s="22"/>
      <c r="AI26" s="22">
        <f>HLOOKUP(AA26,참조표!$A$12:$E$13, 2, TRUE)</f>
        <v>5</v>
      </c>
      <c r="AJ26" s="22" t="str">
        <f>VLOOKUP(Y26,참조표!$D$6:$E$9,2,TRUE)</f>
        <v>D</v>
      </c>
      <c r="AK26" s="57" t="str">
        <f t="shared" si="20"/>
        <v>EARTH</v>
      </c>
      <c r="AL26" s="31">
        <f>INDEX(참조표!$J$3:$N$5,MATCH(AK26,참조표!$I$3:$I$5,0),MATCH(AA26,참조표!$J$1:$N$1,1))</f>
        <v>0</v>
      </c>
      <c r="AM26" s="31">
        <f>INDEX(참조표!$J$3:$N$5,MATCH(AK26,참조표!$I$3:$I$5,0),MATCH(AI26,참조표!$J$2:$N$2,0))</f>
        <v>0</v>
      </c>
      <c r="AN26" s="31">
        <f>VLOOKUP(AK26,참조표!$I$3:$N$5,MATCH(AA26,참조표!$J$1:$N$1,1)+1,FALSE)</f>
        <v>0</v>
      </c>
      <c r="AO26" s="31">
        <f>VLOOKUP(AK26,참조표!$I$3:$N$5,MATCH(AI26,참조표!$J$2:$N$2,0)+1,FALSE)</f>
        <v>0</v>
      </c>
      <c r="AP26" s="31">
        <f>HLOOKUP(AA26,참조표!$J$1:$N$5,MATCH(AK26,참조표!$I$3:$I$5,0)+2,TRUE)</f>
        <v>0</v>
      </c>
      <c r="AQ26" s="31">
        <f>HLOOKUP(AI26,참조표!$J$2:$N$5,MATCH(AK26,참조표!$I$3:$I$5,0)+1,FALSE)</f>
        <v>0</v>
      </c>
    </row>
    <row r="27" spans="1:48" x14ac:dyDescent="0.4">
      <c r="A27" s="22" t="str">
        <f t="shared" si="0"/>
        <v>예00-2101</v>
      </c>
      <c r="B27" s="29" t="s">
        <v>25</v>
      </c>
      <c r="C27" s="22" t="s">
        <v>133</v>
      </c>
      <c r="D27" s="22" t="str">
        <f t="shared" si="1"/>
        <v>000826-4******</v>
      </c>
      <c r="E27" s="23">
        <f t="shared" si="2"/>
        <v>36764</v>
      </c>
      <c r="F27" s="22">
        <f t="shared" si="3"/>
        <v>2000</v>
      </c>
      <c r="G27" s="54">
        <f t="shared" si="4"/>
        <v>8</v>
      </c>
      <c r="H27" s="22">
        <f t="shared" si="5"/>
        <v>26</v>
      </c>
      <c r="I27" s="22">
        <f t="shared" ca="1" si="6"/>
        <v>24</v>
      </c>
      <c r="J27" s="23" t="str">
        <f t="shared" ca="1" si="7"/>
        <v>24년 9개월 15일</v>
      </c>
      <c r="K27" s="22" t="str">
        <f>VLOOKUP(VALUE(RIGHT(C27,1)),참조표!$A$6:$B$9,2,FALSE)</f>
        <v>여</v>
      </c>
      <c r="L27" s="27" t="s">
        <v>217</v>
      </c>
      <c r="M27" s="30" t="str">
        <f t="shared" si="8"/>
        <v>010-****-2101</v>
      </c>
      <c r="N27" s="23">
        <v>40464</v>
      </c>
      <c r="O27" s="22">
        <f t="shared" si="9"/>
        <v>2010</v>
      </c>
      <c r="P27" s="22">
        <f t="shared" ca="1" si="10"/>
        <v>175</v>
      </c>
      <c r="Q27" s="22" t="str">
        <f t="shared" ca="1" si="11"/>
        <v>14년 7개월 28일</v>
      </c>
      <c r="R27" s="23">
        <v>44105</v>
      </c>
      <c r="S27" s="22">
        <f t="shared" ca="1" si="12"/>
        <v>1713</v>
      </c>
      <c r="T27" s="22">
        <v>0</v>
      </c>
      <c r="U27" s="22">
        <v>29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f t="shared" si="13"/>
        <v>29</v>
      </c>
      <c r="AB27" s="22">
        <f t="shared" si="14"/>
        <v>4.1428571428571432</v>
      </c>
      <c r="AC27" s="22">
        <f t="shared" si="15"/>
        <v>36</v>
      </c>
      <c r="AD27" s="22">
        <f t="shared" si="16"/>
        <v>4.1399999999999997</v>
      </c>
      <c r="AE27" s="22">
        <f t="shared" si="17"/>
        <v>4.1499999999999995</v>
      </c>
      <c r="AF27" s="22">
        <f t="shared" si="18"/>
        <v>4.1399999999999997</v>
      </c>
      <c r="AG27" s="61" t="str">
        <f t="shared" si="19"/>
        <v>콘서트</v>
      </c>
      <c r="AH27" s="22"/>
      <c r="AI27" s="22">
        <f>HLOOKUP(AA27,참조표!$A$12:$E$13, 2, TRUE)</f>
        <v>5</v>
      </c>
      <c r="AJ27" s="22" t="str">
        <f>VLOOKUP(Y27,참조표!$D$6:$E$9,2,TRUE)</f>
        <v>D</v>
      </c>
      <c r="AK27" s="57" t="str">
        <f t="shared" si="20"/>
        <v>EARTH</v>
      </c>
      <c r="AL27" s="31">
        <f>INDEX(참조표!$J$3:$N$5,MATCH(AK27,참조표!$I$3:$I$5,0),MATCH(AA27,참조표!$J$1:$N$1,1))</f>
        <v>0</v>
      </c>
      <c r="AM27" s="31">
        <f>INDEX(참조표!$J$3:$N$5,MATCH(AK27,참조표!$I$3:$I$5,0),MATCH(AI27,참조표!$J$2:$N$2,0))</f>
        <v>0</v>
      </c>
      <c r="AN27" s="31">
        <f>VLOOKUP(AK27,참조표!$I$3:$N$5,MATCH(AA27,참조표!$J$1:$N$1,1)+1,FALSE)</f>
        <v>0</v>
      </c>
      <c r="AO27" s="31">
        <f>VLOOKUP(AK27,참조표!$I$3:$N$5,MATCH(AI27,참조표!$J$2:$N$2,0)+1,FALSE)</f>
        <v>0</v>
      </c>
      <c r="AP27" s="31">
        <f>HLOOKUP(AA27,참조표!$J$1:$N$5,MATCH(AK27,참조표!$I$3:$I$5,0)+2,TRUE)</f>
        <v>0</v>
      </c>
      <c r="AQ27" s="31">
        <f>HLOOKUP(AI27,참조표!$J$2:$N$5,MATCH(AK27,참조표!$I$3:$I$5,0)+1,FALSE)</f>
        <v>0</v>
      </c>
    </row>
    <row r="28" spans="1:48" x14ac:dyDescent="0.4">
      <c r="A28" s="22" t="str">
        <f t="shared" si="0"/>
        <v>태93-8499</v>
      </c>
      <c r="B28" s="29" t="s">
        <v>26</v>
      </c>
      <c r="C28" s="22" t="s">
        <v>49</v>
      </c>
      <c r="D28" s="22" t="str">
        <f t="shared" si="1"/>
        <v>930730-1******</v>
      </c>
      <c r="E28" s="23">
        <f t="shared" si="2"/>
        <v>34180</v>
      </c>
      <c r="F28" s="22">
        <f t="shared" si="3"/>
        <v>1993</v>
      </c>
      <c r="G28" s="54">
        <f t="shared" si="4"/>
        <v>7</v>
      </c>
      <c r="H28" s="22">
        <f t="shared" si="5"/>
        <v>30</v>
      </c>
      <c r="I28" s="22">
        <f t="shared" ca="1" si="6"/>
        <v>31</v>
      </c>
      <c r="J28" s="23" t="str">
        <f t="shared" ca="1" si="7"/>
        <v>31년 10개월 11일</v>
      </c>
      <c r="K28" s="22" t="str">
        <f>VLOOKUP(VALUE(RIGHT(C28,1)),참조표!$A$6:$B$9,2,FALSE)</f>
        <v>남</v>
      </c>
      <c r="L28" s="27" t="s">
        <v>218</v>
      </c>
      <c r="M28" s="30" t="str">
        <f t="shared" si="8"/>
        <v>010-****-8499</v>
      </c>
      <c r="N28" s="23">
        <v>43528</v>
      </c>
      <c r="O28" s="22">
        <f t="shared" si="9"/>
        <v>2019</v>
      </c>
      <c r="P28" s="22">
        <f t="shared" ca="1" si="10"/>
        <v>75</v>
      </c>
      <c r="Q28" s="22" t="str">
        <f t="shared" ca="1" si="11"/>
        <v>6년 3개월 6일</v>
      </c>
      <c r="R28" s="23">
        <v>44489</v>
      </c>
      <c r="S28" s="22">
        <f t="shared" ca="1" si="12"/>
        <v>1329</v>
      </c>
      <c r="T28" s="22">
        <v>0</v>
      </c>
      <c r="U28" s="22">
        <v>0</v>
      </c>
      <c r="V28" s="22">
        <v>0</v>
      </c>
      <c r="W28" s="22">
        <v>0</v>
      </c>
      <c r="X28" s="22">
        <v>1</v>
      </c>
      <c r="Y28" s="22">
        <v>1</v>
      </c>
      <c r="Z28" s="22">
        <v>1</v>
      </c>
      <c r="AA28" s="22">
        <f t="shared" si="13"/>
        <v>3</v>
      </c>
      <c r="AB28" s="22">
        <f t="shared" si="14"/>
        <v>0.42857142857142855</v>
      </c>
      <c r="AC28" s="22">
        <f t="shared" si="15"/>
        <v>47</v>
      </c>
      <c r="AD28" s="22">
        <f t="shared" si="16"/>
        <v>0.43</v>
      </c>
      <c r="AE28" s="22">
        <f t="shared" si="17"/>
        <v>0.43</v>
      </c>
      <c r="AF28" s="22">
        <f t="shared" si="18"/>
        <v>0.42</v>
      </c>
      <c r="AG28" s="52" t="str">
        <f t="shared" si="19"/>
        <v>뮤지컬</v>
      </c>
      <c r="AH28" s="22"/>
      <c r="AI28" s="22">
        <f>HLOOKUP(AA28,참조표!$A$12:$E$13, 2, TRUE)</f>
        <v>5</v>
      </c>
      <c r="AJ28" s="22" t="str">
        <f>VLOOKUP(Y28,참조표!$D$6:$E$9,2,TRUE)</f>
        <v>D</v>
      </c>
      <c r="AK28" s="57" t="str">
        <f t="shared" si="20"/>
        <v>EARTH</v>
      </c>
      <c r="AL28" s="31">
        <f>INDEX(참조표!$J$3:$N$5,MATCH(AK28,참조표!$I$3:$I$5,0),MATCH(AA28,참조표!$J$1:$N$1,1))</f>
        <v>0</v>
      </c>
      <c r="AM28" s="31">
        <f>INDEX(참조표!$J$3:$N$5,MATCH(AK28,참조표!$I$3:$I$5,0),MATCH(AI28,참조표!$J$2:$N$2,0))</f>
        <v>0</v>
      </c>
      <c r="AN28" s="31">
        <f>VLOOKUP(AK28,참조표!$I$3:$N$5,MATCH(AA28,참조표!$J$1:$N$1,1)+1,FALSE)</f>
        <v>0</v>
      </c>
      <c r="AO28" s="31">
        <f>VLOOKUP(AK28,참조표!$I$3:$N$5,MATCH(AI28,참조표!$J$2:$N$2,0)+1,FALSE)</f>
        <v>0</v>
      </c>
      <c r="AP28" s="31">
        <f>HLOOKUP(AA28,참조표!$J$1:$N$5,MATCH(AK28,참조표!$I$3:$I$5,0)+2,TRUE)</f>
        <v>0</v>
      </c>
      <c r="AQ28" s="31">
        <f>HLOOKUP(AI28,참조표!$J$2:$N$5,MATCH(AK28,참조표!$I$3:$I$5,0)+1,FALSE)</f>
        <v>0</v>
      </c>
    </row>
    <row r="29" spans="1:48" x14ac:dyDescent="0.4">
      <c r="A29" s="22" t="str">
        <f t="shared" si="0"/>
        <v>선86-7748</v>
      </c>
      <c r="B29" s="29" t="s">
        <v>27</v>
      </c>
      <c r="C29" s="22" t="s">
        <v>50</v>
      </c>
      <c r="D29" s="22" t="str">
        <f t="shared" si="1"/>
        <v>860103-2******</v>
      </c>
      <c r="E29" s="23">
        <f t="shared" si="2"/>
        <v>31415</v>
      </c>
      <c r="F29" s="22">
        <f t="shared" si="3"/>
        <v>1986</v>
      </c>
      <c r="G29" s="56">
        <f t="shared" si="4"/>
        <v>1</v>
      </c>
      <c r="H29" s="22">
        <f t="shared" si="5"/>
        <v>3</v>
      </c>
      <c r="I29" s="22">
        <f t="shared" ca="1" si="6"/>
        <v>39</v>
      </c>
      <c r="J29" s="23" t="str">
        <f t="shared" ca="1" si="7"/>
        <v>39년 5개월 7일</v>
      </c>
      <c r="K29" s="22" t="str">
        <f>VLOOKUP(VALUE(RIGHT(C29,1)),참조표!$A$6:$B$9,2,FALSE)</f>
        <v>여</v>
      </c>
      <c r="L29" s="27" t="s">
        <v>219</v>
      </c>
      <c r="M29" s="30" t="str">
        <f t="shared" si="8"/>
        <v>010-****-7748</v>
      </c>
      <c r="N29" s="23">
        <v>40814</v>
      </c>
      <c r="O29" s="22">
        <f t="shared" si="9"/>
        <v>2011</v>
      </c>
      <c r="P29" s="22">
        <f t="shared" ca="1" si="10"/>
        <v>164</v>
      </c>
      <c r="Q29" s="22" t="str">
        <f t="shared" ca="1" si="11"/>
        <v>13년 8개월 13일</v>
      </c>
      <c r="R29" s="23">
        <v>45361</v>
      </c>
      <c r="S29" s="22">
        <f t="shared" ca="1" si="12"/>
        <v>457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220</v>
      </c>
      <c r="Z29" s="22">
        <v>0</v>
      </c>
      <c r="AA29" s="22">
        <f t="shared" si="13"/>
        <v>220</v>
      </c>
      <c r="AB29" s="22">
        <f t="shared" si="14"/>
        <v>31.428571428571427</v>
      </c>
      <c r="AC29" s="22">
        <f t="shared" si="15"/>
        <v>2</v>
      </c>
      <c r="AD29" s="22">
        <f t="shared" si="16"/>
        <v>31.43</v>
      </c>
      <c r="AE29" s="22">
        <f t="shared" si="17"/>
        <v>31.430000000000003</v>
      </c>
      <c r="AF29" s="22">
        <f t="shared" si="18"/>
        <v>31.42</v>
      </c>
      <c r="AG29" s="53" t="str">
        <f t="shared" si="19"/>
        <v>영화</v>
      </c>
      <c r="AH29" s="22" t="b">
        <f t="shared" si="21"/>
        <v>1</v>
      </c>
      <c r="AI29" s="22">
        <f>HLOOKUP(AA29,참조표!$A$12:$E$13, 2, TRUE)</f>
        <v>1</v>
      </c>
      <c r="AJ29" s="22" t="str">
        <f>VLOOKUP(Y29,참조표!$D$6:$E$9,2,TRUE)</f>
        <v>A</v>
      </c>
      <c r="AK29" s="58" t="str">
        <f t="shared" si="20"/>
        <v>STAR</v>
      </c>
      <c r="AL29" s="31">
        <f>INDEX(참조표!$J$3:$N$5,MATCH(AK29,참조표!$I$3:$I$5,0),MATCH(AA29,참조표!$J$1:$N$1,1))</f>
        <v>0.1</v>
      </c>
      <c r="AM29" s="31">
        <f>INDEX(참조표!$J$3:$N$5,MATCH(AK29,참조표!$I$3:$I$5,0),MATCH(AI29,참조표!$J$2:$N$2,0))</f>
        <v>0.1</v>
      </c>
      <c r="AN29" s="31">
        <f>VLOOKUP(AK29,참조표!$I$3:$N$5,MATCH(AA29,참조표!$J$1:$N$1,1)+1,FALSE)</f>
        <v>0.1</v>
      </c>
      <c r="AO29" s="31">
        <f>VLOOKUP(AK29,참조표!$I$3:$N$5,MATCH(AI29,참조표!$J$2:$N$2,0)+1,FALSE)</f>
        <v>0.1</v>
      </c>
      <c r="AP29" s="31">
        <f>HLOOKUP(AA29,참조표!$J$1:$N$5,MATCH(AK29,참조표!$I$3:$I$5,0)+2,TRUE)</f>
        <v>0.1</v>
      </c>
      <c r="AQ29" s="31">
        <f>HLOOKUP(AI29,참조표!$J$2:$N$5,MATCH(AK29,참조표!$I$3:$I$5,0)+1,FALSE)</f>
        <v>0.1</v>
      </c>
    </row>
    <row r="30" spans="1:48" x14ac:dyDescent="0.4">
      <c r="A30" s="22" t="str">
        <f t="shared" si="0"/>
        <v>승02-1643</v>
      </c>
      <c r="B30" s="29" t="s">
        <v>28</v>
      </c>
      <c r="C30" s="22" t="s">
        <v>134</v>
      </c>
      <c r="D30" s="22" t="str">
        <f t="shared" si="1"/>
        <v>021129-3******</v>
      </c>
      <c r="E30" s="23">
        <f t="shared" si="2"/>
        <v>37589</v>
      </c>
      <c r="F30" s="22">
        <f t="shared" si="3"/>
        <v>2002</v>
      </c>
      <c r="G30" s="57">
        <f t="shared" si="4"/>
        <v>11</v>
      </c>
      <c r="H30" s="22">
        <f t="shared" si="5"/>
        <v>29</v>
      </c>
      <c r="I30" s="22">
        <f t="shared" ca="1" si="6"/>
        <v>22</v>
      </c>
      <c r="J30" s="23" t="str">
        <f t="shared" ca="1" si="7"/>
        <v>22년 6개월 12일</v>
      </c>
      <c r="K30" s="22" t="str">
        <f>VLOOKUP(VALUE(RIGHT(C30,1)),참조표!$A$6:$B$9,2,FALSE)</f>
        <v>남</v>
      </c>
      <c r="L30" s="27" t="s">
        <v>220</v>
      </c>
      <c r="M30" s="30" t="str">
        <f t="shared" si="8"/>
        <v>010-****-1643</v>
      </c>
      <c r="N30" s="23">
        <v>41587</v>
      </c>
      <c r="O30" s="22">
        <f t="shared" si="9"/>
        <v>2013</v>
      </c>
      <c r="P30" s="22">
        <f t="shared" ca="1" si="10"/>
        <v>139</v>
      </c>
      <c r="Q30" s="22" t="str">
        <f t="shared" ca="1" si="11"/>
        <v>11년 7개월 1일</v>
      </c>
      <c r="R30" s="23">
        <v>44849</v>
      </c>
      <c r="S30" s="22">
        <f t="shared" ca="1" si="12"/>
        <v>969</v>
      </c>
      <c r="T30" s="22">
        <v>26</v>
      </c>
      <c r="U30" s="22">
        <v>41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f t="shared" si="13"/>
        <v>67</v>
      </c>
      <c r="AB30" s="22">
        <f t="shared" si="14"/>
        <v>9.5714285714285712</v>
      </c>
      <c r="AC30" s="22">
        <f t="shared" si="15"/>
        <v>24</v>
      </c>
      <c r="AD30" s="22">
        <f t="shared" si="16"/>
        <v>9.57</v>
      </c>
      <c r="AE30" s="22">
        <f t="shared" si="17"/>
        <v>9.58</v>
      </c>
      <c r="AF30" s="22">
        <f t="shared" si="18"/>
        <v>9.57</v>
      </c>
      <c r="AG30" s="61" t="str">
        <f t="shared" si="19"/>
        <v>콘서트</v>
      </c>
      <c r="AH30" s="22"/>
      <c r="AI30" s="22">
        <f>HLOOKUP(AA30,참조표!$A$12:$E$13, 2, TRUE)</f>
        <v>4</v>
      </c>
      <c r="AJ30" s="22" t="str">
        <f>VLOOKUP(Y30,참조표!$D$6:$E$9,2,TRUE)</f>
        <v>D</v>
      </c>
      <c r="AK30" s="57" t="str">
        <f t="shared" si="20"/>
        <v>EARTH</v>
      </c>
      <c r="AL30" s="31">
        <f>INDEX(참조표!$J$3:$N$5,MATCH(AK30,참조표!$I$3:$I$5,0),MATCH(AA30,참조표!$J$1:$N$1,1))</f>
        <v>0</v>
      </c>
      <c r="AM30" s="31">
        <f>INDEX(참조표!$J$3:$N$5,MATCH(AK30,참조표!$I$3:$I$5,0),MATCH(AI30,참조표!$J$2:$N$2,0))</f>
        <v>0</v>
      </c>
      <c r="AN30" s="31">
        <f>VLOOKUP(AK30,참조표!$I$3:$N$5,MATCH(AA30,참조표!$J$1:$N$1,1)+1,FALSE)</f>
        <v>0</v>
      </c>
      <c r="AO30" s="31">
        <f>VLOOKUP(AK30,참조표!$I$3:$N$5,MATCH(AI30,참조표!$J$2:$N$2,0)+1,FALSE)</f>
        <v>0</v>
      </c>
      <c r="AP30" s="31">
        <f>HLOOKUP(AA30,참조표!$J$1:$N$5,MATCH(AK30,참조표!$I$3:$I$5,0)+2,TRUE)</f>
        <v>0</v>
      </c>
      <c r="AQ30" s="31">
        <f>HLOOKUP(AI30,참조표!$J$2:$N$5,MATCH(AK30,참조표!$I$3:$I$5,0)+1,FALSE)</f>
        <v>0</v>
      </c>
    </row>
    <row r="31" spans="1:48" x14ac:dyDescent="0.4">
      <c r="A31" s="22" t="str">
        <f t="shared" si="0"/>
        <v>준03-5510</v>
      </c>
      <c r="B31" s="29" t="s">
        <v>29</v>
      </c>
      <c r="C31" s="22" t="s">
        <v>135</v>
      </c>
      <c r="D31" s="22" t="str">
        <f t="shared" si="1"/>
        <v>030620-3******</v>
      </c>
      <c r="E31" s="23">
        <f t="shared" si="2"/>
        <v>37792</v>
      </c>
      <c r="F31" s="22">
        <f t="shared" si="3"/>
        <v>2003</v>
      </c>
      <c r="G31" s="55">
        <f t="shared" si="4"/>
        <v>6</v>
      </c>
      <c r="H31" s="22">
        <f t="shared" si="5"/>
        <v>20</v>
      </c>
      <c r="I31" s="22">
        <f t="shared" ca="1" si="6"/>
        <v>21</v>
      </c>
      <c r="J31" s="23" t="str">
        <f t="shared" ca="1" si="7"/>
        <v>21년 11개월 21일</v>
      </c>
      <c r="K31" s="22" t="str">
        <f>VLOOKUP(VALUE(RIGHT(C31,1)),참조표!$A$6:$B$9,2,FALSE)</f>
        <v>남</v>
      </c>
      <c r="L31" s="27" t="s">
        <v>221</v>
      </c>
      <c r="M31" s="30" t="str">
        <f t="shared" si="8"/>
        <v>010-****-5510</v>
      </c>
      <c r="N31" s="23">
        <v>42134</v>
      </c>
      <c r="O31" s="22">
        <f t="shared" si="9"/>
        <v>2015</v>
      </c>
      <c r="P31" s="22">
        <f t="shared" ca="1" si="10"/>
        <v>121</v>
      </c>
      <c r="Q31" s="22" t="str">
        <f t="shared" ca="1" si="11"/>
        <v>10년 1개월 0일</v>
      </c>
      <c r="R31" s="23">
        <v>45201</v>
      </c>
      <c r="S31" s="22">
        <f t="shared" ca="1" si="12"/>
        <v>617</v>
      </c>
      <c r="T31" s="22">
        <v>1</v>
      </c>
      <c r="U31" s="22">
        <v>7</v>
      </c>
      <c r="V31" s="22">
        <v>1</v>
      </c>
      <c r="W31" s="22">
        <v>0</v>
      </c>
      <c r="X31" s="22">
        <v>0</v>
      </c>
      <c r="Y31" s="22">
        <v>0</v>
      </c>
      <c r="Z31" s="22">
        <v>19</v>
      </c>
      <c r="AA31" s="22">
        <f t="shared" si="13"/>
        <v>28</v>
      </c>
      <c r="AB31" s="22">
        <f t="shared" si="14"/>
        <v>4</v>
      </c>
      <c r="AC31" s="22">
        <f t="shared" si="15"/>
        <v>37</v>
      </c>
      <c r="AD31" s="22">
        <f t="shared" si="16"/>
        <v>4</v>
      </c>
      <c r="AE31" s="22">
        <f t="shared" si="17"/>
        <v>4</v>
      </c>
      <c r="AF31" s="22">
        <f t="shared" si="18"/>
        <v>4</v>
      </c>
      <c r="AG31" s="60" t="str">
        <f t="shared" si="19"/>
        <v>연극</v>
      </c>
      <c r="AH31" s="22"/>
      <c r="AI31" s="22">
        <f>HLOOKUP(AA31,참조표!$A$12:$E$13, 2, TRUE)</f>
        <v>5</v>
      </c>
      <c r="AJ31" s="22" t="str">
        <f>VLOOKUP(Y31,참조표!$D$6:$E$9,2,TRUE)</f>
        <v>D</v>
      </c>
      <c r="AK31" s="57" t="str">
        <f t="shared" si="20"/>
        <v>EARTH</v>
      </c>
      <c r="AL31" s="31">
        <f>INDEX(참조표!$J$3:$N$5,MATCH(AK31,참조표!$I$3:$I$5,0),MATCH(AA31,참조표!$J$1:$N$1,1))</f>
        <v>0</v>
      </c>
      <c r="AM31" s="31">
        <f>INDEX(참조표!$J$3:$N$5,MATCH(AK31,참조표!$I$3:$I$5,0),MATCH(AI31,참조표!$J$2:$N$2,0))</f>
        <v>0</v>
      </c>
      <c r="AN31" s="31">
        <f>VLOOKUP(AK31,참조표!$I$3:$N$5,MATCH(AA31,참조표!$J$1:$N$1,1)+1,FALSE)</f>
        <v>0</v>
      </c>
      <c r="AO31" s="31">
        <f>VLOOKUP(AK31,참조표!$I$3:$N$5,MATCH(AI31,참조표!$J$2:$N$2,0)+1,FALSE)</f>
        <v>0</v>
      </c>
      <c r="AP31" s="31">
        <f>HLOOKUP(AA31,참조표!$J$1:$N$5,MATCH(AK31,참조표!$I$3:$I$5,0)+2,TRUE)</f>
        <v>0</v>
      </c>
      <c r="AQ31" s="31">
        <f>HLOOKUP(AI31,참조표!$J$2:$N$5,MATCH(AK31,참조표!$I$3:$I$5,0)+1,FALSE)</f>
        <v>0</v>
      </c>
    </row>
    <row r="32" spans="1:48" x14ac:dyDescent="0.4">
      <c r="A32" s="22" t="str">
        <f t="shared" si="0"/>
        <v>세94-8193</v>
      </c>
      <c r="B32" s="29" t="s">
        <v>30</v>
      </c>
      <c r="C32" s="22" t="s">
        <v>54</v>
      </c>
      <c r="D32" s="22" t="str">
        <f t="shared" si="1"/>
        <v>940817-2******</v>
      </c>
      <c r="E32" s="23">
        <f t="shared" si="2"/>
        <v>34563</v>
      </c>
      <c r="F32" s="22">
        <f t="shared" si="3"/>
        <v>1994</v>
      </c>
      <c r="G32" s="54">
        <f t="shared" si="4"/>
        <v>8</v>
      </c>
      <c r="H32" s="22">
        <f t="shared" si="5"/>
        <v>17</v>
      </c>
      <c r="I32" s="22">
        <f t="shared" ca="1" si="6"/>
        <v>30</v>
      </c>
      <c r="J32" s="23" t="str">
        <f t="shared" ca="1" si="7"/>
        <v>30년 9개월 24일</v>
      </c>
      <c r="K32" s="22" t="str">
        <f>VLOOKUP(VALUE(RIGHT(C32,1)),참조표!$A$6:$B$9,2,FALSE)</f>
        <v>여</v>
      </c>
      <c r="L32" s="27" t="s">
        <v>222</v>
      </c>
      <c r="M32" s="30" t="str">
        <f t="shared" si="8"/>
        <v>010-****-8193</v>
      </c>
      <c r="N32" s="23">
        <v>42711</v>
      </c>
      <c r="O32" s="22">
        <f t="shared" si="9"/>
        <v>2016</v>
      </c>
      <c r="P32" s="22">
        <f t="shared" ca="1" si="10"/>
        <v>102</v>
      </c>
      <c r="Q32" s="22" t="str">
        <f t="shared" ca="1" si="11"/>
        <v>8년 6개월 3일</v>
      </c>
      <c r="R32" s="23">
        <v>44715</v>
      </c>
      <c r="S32" s="22">
        <f t="shared" ca="1" si="12"/>
        <v>1103</v>
      </c>
      <c r="T32" s="22">
        <v>0</v>
      </c>
      <c r="U32" s="22">
        <v>45</v>
      </c>
      <c r="V32" s="22">
        <v>0</v>
      </c>
      <c r="W32" s="22">
        <v>22</v>
      </c>
      <c r="X32" s="22">
        <v>89</v>
      </c>
      <c r="Y32" s="22">
        <v>0</v>
      </c>
      <c r="Z32" s="22">
        <v>0</v>
      </c>
      <c r="AA32" s="22">
        <f t="shared" si="13"/>
        <v>156</v>
      </c>
      <c r="AB32" s="22">
        <f t="shared" si="14"/>
        <v>22.285714285714285</v>
      </c>
      <c r="AC32" s="22">
        <f t="shared" si="15"/>
        <v>8</v>
      </c>
      <c r="AD32" s="22">
        <f t="shared" si="16"/>
        <v>22.29</v>
      </c>
      <c r="AE32" s="22">
        <f t="shared" si="17"/>
        <v>22.290000000000003</v>
      </c>
      <c r="AF32" s="22">
        <f t="shared" si="18"/>
        <v>22.28</v>
      </c>
      <c r="AG32" s="52" t="str">
        <f t="shared" si="19"/>
        <v>뮤지컬</v>
      </c>
      <c r="AH32" s="22" t="b">
        <f t="shared" si="21"/>
        <v>1</v>
      </c>
      <c r="AI32" s="22">
        <f>HLOOKUP(AA32,참조표!$A$12:$E$13, 2, TRUE)</f>
        <v>2</v>
      </c>
      <c r="AJ32" s="22" t="str">
        <f>VLOOKUP(Y32,참조표!$D$6:$E$9,2,TRUE)</f>
        <v>D</v>
      </c>
      <c r="AK32" s="59" t="str">
        <f t="shared" si="20"/>
        <v>SKY</v>
      </c>
      <c r="AL32" s="31">
        <f>INDEX(참조표!$J$3:$N$5,MATCH(AK32,참조표!$I$3:$I$5,0),MATCH(AA32,참조표!$J$1:$N$1,1))</f>
        <v>0.04</v>
      </c>
      <c r="AM32" s="31">
        <f>INDEX(참조표!$J$3:$N$5,MATCH(AK32,참조표!$I$3:$I$5,0),MATCH(AI32,참조표!$J$2:$N$2,0))</f>
        <v>0.04</v>
      </c>
      <c r="AN32" s="31">
        <f>VLOOKUP(AK32,참조표!$I$3:$N$5,MATCH(AA32,참조표!$J$1:$N$1,1)+1,FALSE)</f>
        <v>0.04</v>
      </c>
      <c r="AO32" s="31">
        <f>VLOOKUP(AK32,참조표!$I$3:$N$5,MATCH(AI32,참조표!$J$2:$N$2,0)+1,FALSE)</f>
        <v>0.04</v>
      </c>
      <c r="AP32" s="31">
        <f>HLOOKUP(AA32,참조표!$J$1:$N$5,MATCH(AK32,참조표!$I$3:$I$5,0)+2,TRUE)</f>
        <v>0.04</v>
      </c>
      <c r="AQ32" s="31">
        <f>HLOOKUP(AI32,참조표!$J$2:$N$5,MATCH(AK32,참조표!$I$3:$I$5,0)+1,FALSE)</f>
        <v>0.04</v>
      </c>
    </row>
    <row r="33" spans="1:43" x14ac:dyDescent="0.4">
      <c r="A33" s="22" t="str">
        <f t="shared" si="0"/>
        <v>진95-7366</v>
      </c>
      <c r="B33" s="29" t="s">
        <v>31</v>
      </c>
      <c r="C33" s="22" t="s">
        <v>55</v>
      </c>
      <c r="D33" s="22" t="str">
        <f t="shared" si="1"/>
        <v>951031-1******</v>
      </c>
      <c r="E33" s="23">
        <f t="shared" si="2"/>
        <v>35003</v>
      </c>
      <c r="F33" s="22">
        <f t="shared" si="3"/>
        <v>1995</v>
      </c>
      <c r="G33" s="57">
        <f t="shared" si="4"/>
        <v>10</v>
      </c>
      <c r="H33" s="22">
        <f t="shared" si="5"/>
        <v>31</v>
      </c>
      <c r="I33" s="22">
        <f t="shared" ca="1" si="6"/>
        <v>29</v>
      </c>
      <c r="J33" s="23" t="str">
        <f t="shared" ca="1" si="7"/>
        <v>29년 7개월 10일</v>
      </c>
      <c r="K33" s="22" t="str">
        <f>VLOOKUP(VALUE(RIGHT(C33,1)),참조표!$A$6:$B$9,2,FALSE)</f>
        <v>남</v>
      </c>
      <c r="L33" s="27" t="s">
        <v>223</v>
      </c>
      <c r="M33" s="30" t="str">
        <f t="shared" si="8"/>
        <v>010-****-7366</v>
      </c>
      <c r="N33" s="23">
        <v>41318</v>
      </c>
      <c r="O33" s="22">
        <f t="shared" si="9"/>
        <v>2013</v>
      </c>
      <c r="P33" s="22">
        <f t="shared" ca="1" si="10"/>
        <v>147</v>
      </c>
      <c r="Q33" s="22" t="str">
        <f t="shared" ca="1" si="11"/>
        <v>12년 3개월 28일</v>
      </c>
      <c r="R33" s="23">
        <v>45323</v>
      </c>
      <c r="S33" s="22">
        <f t="shared" ca="1" si="12"/>
        <v>495</v>
      </c>
      <c r="T33" s="22">
        <v>79</v>
      </c>
      <c r="U33" s="22">
        <v>0</v>
      </c>
      <c r="V33" s="22">
        <v>0</v>
      </c>
      <c r="W33" s="22">
        <v>0</v>
      </c>
      <c r="X33" s="22">
        <v>0</v>
      </c>
      <c r="Y33" s="22">
        <v>23</v>
      </c>
      <c r="Z33" s="22">
        <v>49</v>
      </c>
      <c r="AA33" s="22">
        <f t="shared" si="13"/>
        <v>151</v>
      </c>
      <c r="AB33" s="22">
        <f t="shared" si="14"/>
        <v>21.571428571428573</v>
      </c>
      <c r="AC33" s="22">
        <f t="shared" si="15"/>
        <v>9</v>
      </c>
      <c r="AD33" s="22">
        <f t="shared" si="16"/>
        <v>21.57</v>
      </c>
      <c r="AE33" s="22">
        <f t="shared" si="17"/>
        <v>21.580000000000002</v>
      </c>
      <c r="AF33" s="22">
        <f t="shared" si="18"/>
        <v>21.57</v>
      </c>
      <c r="AG33" s="62" t="str">
        <f t="shared" si="19"/>
        <v>클래식</v>
      </c>
      <c r="AH33" s="22" t="b">
        <f t="shared" si="21"/>
        <v>1</v>
      </c>
      <c r="AI33" s="22">
        <f>HLOOKUP(AA33,참조표!$A$12:$E$13, 2, TRUE)</f>
        <v>2</v>
      </c>
      <c r="AJ33" s="22" t="str">
        <f>VLOOKUP(Y33,참조표!$D$6:$E$9,2,TRUE)</f>
        <v>D</v>
      </c>
      <c r="AK33" s="59" t="str">
        <f t="shared" si="20"/>
        <v>SKY</v>
      </c>
      <c r="AL33" s="31">
        <f>INDEX(참조표!$J$3:$N$5,MATCH(AK33,참조표!$I$3:$I$5,0),MATCH(AA33,참조표!$J$1:$N$1,1))</f>
        <v>0.04</v>
      </c>
      <c r="AM33" s="31">
        <f>INDEX(참조표!$J$3:$N$5,MATCH(AK33,참조표!$I$3:$I$5,0),MATCH(AI33,참조표!$J$2:$N$2,0))</f>
        <v>0.04</v>
      </c>
      <c r="AN33" s="31">
        <f>VLOOKUP(AK33,참조표!$I$3:$N$5,MATCH(AA33,참조표!$J$1:$N$1,1)+1,FALSE)</f>
        <v>0.04</v>
      </c>
      <c r="AO33" s="31">
        <f>VLOOKUP(AK33,참조표!$I$3:$N$5,MATCH(AI33,참조표!$J$2:$N$2,0)+1,FALSE)</f>
        <v>0.04</v>
      </c>
      <c r="AP33" s="31">
        <f>HLOOKUP(AA33,참조표!$J$1:$N$5,MATCH(AK33,참조표!$I$3:$I$5,0)+2,TRUE)</f>
        <v>0.04</v>
      </c>
      <c r="AQ33" s="31">
        <f>HLOOKUP(AI33,참조표!$J$2:$N$5,MATCH(AK33,참조표!$I$3:$I$5,0)+1,FALSE)</f>
        <v>0.04</v>
      </c>
    </row>
    <row r="34" spans="1:43" x14ac:dyDescent="0.4">
      <c r="A34" s="22" t="str">
        <f t="shared" si="0"/>
        <v>민94-9132</v>
      </c>
      <c r="B34" s="43" t="s">
        <v>32</v>
      </c>
      <c r="C34" s="44" t="s">
        <v>51</v>
      </c>
      <c r="D34" s="22" t="str">
        <f t="shared" si="1"/>
        <v>940903-1******</v>
      </c>
      <c r="E34" s="23">
        <f t="shared" si="2"/>
        <v>34580</v>
      </c>
      <c r="F34" s="22">
        <f t="shared" si="3"/>
        <v>1994</v>
      </c>
      <c r="G34" s="54">
        <f t="shared" si="4"/>
        <v>9</v>
      </c>
      <c r="H34" s="22">
        <f t="shared" si="5"/>
        <v>3</v>
      </c>
      <c r="I34" s="22">
        <f t="shared" ca="1" si="6"/>
        <v>30</v>
      </c>
      <c r="J34" s="23" t="str">
        <f t="shared" ca="1" si="7"/>
        <v>30년 9개월 7일</v>
      </c>
      <c r="K34" s="22" t="str">
        <f>VLOOKUP(VALUE(RIGHT(C34,1)),참조표!$A$6:$B$9,2,FALSE)</f>
        <v>남</v>
      </c>
      <c r="L34" s="45" t="s">
        <v>224</v>
      </c>
      <c r="M34" s="30" t="str">
        <f t="shared" si="8"/>
        <v>010-****-9132</v>
      </c>
      <c r="N34" s="46">
        <v>42167</v>
      </c>
      <c r="O34" s="22">
        <f t="shared" si="9"/>
        <v>2015</v>
      </c>
      <c r="P34" s="22">
        <f t="shared" ca="1" si="10"/>
        <v>119</v>
      </c>
      <c r="Q34" s="22" t="str">
        <f t="shared" ca="1" si="11"/>
        <v>9년 11개월 29일</v>
      </c>
      <c r="R34" s="46">
        <v>45195</v>
      </c>
      <c r="S34" s="22">
        <f t="shared" ca="1" si="12"/>
        <v>623</v>
      </c>
      <c r="T34" s="22">
        <v>3</v>
      </c>
      <c r="U34" s="22">
        <v>0</v>
      </c>
      <c r="V34" s="22">
        <v>0</v>
      </c>
      <c r="W34" s="22">
        <v>0</v>
      </c>
      <c r="X34" s="22">
        <v>0</v>
      </c>
      <c r="Y34" s="22">
        <v>9</v>
      </c>
      <c r="Z34" s="22">
        <v>0</v>
      </c>
      <c r="AA34" s="22">
        <f t="shared" si="13"/>
        <v>12</v>
      </c>
      <c r="AB34" s="22">
        <f t="shared" si="14"/>
        <v>1.7142857142857142</v>
      </c>
      <c r="AC34" s="22">
        <f t="shared" si="15"/>
        <v>41</v>
      </c>
      <c r="AD34" s="22">
        <f t="shared" si="16"/>
        <v>1.71</v>
      </c>
      <c r="AE34" s="22">
        <f t="shared" si="17"/>
        <v>1.72</v>
      </c>
      <c r="AF34" s="22">
        <f t="shared" si="18"/>
        <v>1.71</v>
      </c>
      <c r="AG34" s="53" t="str">
        <f t="shared" si="19"/>
        <v>영화</v>
      </c>
      <c r="AH34" s="22"/>
      <c r="AI34" s="22">
        <f>HLOOKUP(AA34,참조표!$A$12:$E$13, 2, TRUE)</f>
        <v>5</v>
      </c>
      <c r="AJ34" s="22" t="str">
        <f>VLOOKUP(Y34,참조표!$D$6:$E$9,2,TRUE)</f>
        <v>D</v>
      </c>
      <c r="AK34" s="57" t="str">
        <f t="shared" si="20"/>
        <v>EARTH</v>
      </c>
      <c r="AL34" s="31">
        <f>INDEX(참조표!$J$3:$N$5,MATCH(AK34,참조표!$I$3:$I$5,0),MATCH(AA34,참조표!$J$1:$N$1,1))</f>
        <v>0</v>
      </c>
      <c r="AM34" s="31">
        <f>INDEX(참조표!$J$3:$N$5,MATCH(AK34,참조표!$I$3:$I$5,0),MATCH(AI34,참조표!$J$2:$N$2,0))</f>
        <v>0</v>
      </c>
      <c r="AN34" s="31">
        <f>VLOOKUP(AK34,참조표!$I$3:$N$5,MATCH(AA34,참조표!$J$1:$N$1,1)+1,FALSE)</f>
        <v>0</v>
      </c>
      <c r="AO34" s="31">
        <f>VLOOKUP(AK34,참조표!$I$3:$N$5,MATCH(AI34,참조표!$J$2:$N$2,0)+1,FALSE)</f>
        <v>0</v>
      </c>
      <c r="AP34" s="31">
        <f>HLOOKUP(AA34,참조표!$J$1:$N$5,MATCH(AK34,참조표!$I$3:$I$5,0)+2,TRUE)</f>
        <v>0</v>
      </c>
      <c r="AQ34" s="31">
        <f>HLOOKUP(AI34,참조표!$J$2:$N$5,MATCH(AK34,참조표!$I$3:$I$5,0)+1,FALSE)</f>
        <v>0</v>
      </c>
    </row>
    <row r="35" spans="1:43" x14ac:dyDescent="0.4">
      <c r="A35" s="22" t="str">
        <f t="shared" si="0"/>
        <v>민90-9124</v>
      </c>
      <c r="B35" s="47" t="s">
        <v>57</v>
      </c>
      <c r="C35" s="22" t="s">
        <v>58</v>
      </c>
      <c r="D35" s="22" t="str">
        <f t="shared" si="1"/>
        <v>901226-1******</v>
      </c>
      <c r="E35" s="23">
        <f t="shared" si="2"/>
        <v>33233</v>
      </c>
      <c r="F35" s="22">
        <f t="shared" si="3"/>
        <v>1990</v>
      </c>
      <c r="G35" s="57">
        <f t="shared" si="4"/>
        <v>12</v>
      </c>
      <c r="H35" s="22">
        <f t="shared" si="5"/>
        <v>26</v>
      </c>
      <c r="I35" s="22">
        <f t="shared" ca="1" si="6"/>
        <v>34</v>
      </c>
      <c r="J35" s="23" t="str">
        <f t="shared" ca="1" si="7"/>
        <v>34년 5개월 15일</v>
      </c>
      <c r="K35" s="22" t="str">
        <f>VLOOKUP(VALUE(RIGHT(C35,1)),참조표!$A$6:$B$9,2,FALSE)</f>
        <v>남</v>
      </c>
      <c r="L35" s="27" t="s">
        <v>59</v>
      </c>
      <c r="M35" s="30" t="str">
        <f t="shared" si="8"/>
        <v>010-****-9124</v>
      </c>
      <c r="N35" s="48">
        <v>43747</v>
      </c>
      <c r="O35" s="22">
        <f t="shared" si="9"/>
        <v>2019</v>
      </c>
      <c r="P35" s="22">
        <f t="shared" ca="1" si="10"/>
        <v>68</v>
      </c>
      <c r="Q35" s="22" t="str">
        <f t="shared" ca="1" si="11"/>
        <v>5년 8개월 1일</v>
      </c>
      <c r="R35" s="48">
        <v>45289</v>
      </c>
      <c r="S35" s="22">
        <f t="shared" ca="1" si="12"/>
        <v>529</v>
      </c>
      <c r="T35" s="47">
        <v>8</v>
      </c>
      <c r="U35" s="47">
        <v>25</v>
      </c>
      <c r="V35" s="47">
        <v>0</v>
      </c>
      <c r="W35" s="47">
        <v>5</v>
      </c>
      <c r="X35" s="47">
        <v>63</v>
      </c>
      <c r="Y35" s="47">
        <v>59</v>
      </c>
      <c r="Z35" s="47">
        <v>34</v>
      </c>
      <c r="AA35" s="22">
        <f t="shared" si="13"/>
        <v>194</v>
      </c>
      <c r="AB35" s="22">
        <f t="shared" si="14"/>
        <v>27.714285714285715</v>
      </c>
      <c r="AC35" s="22">
        <f t="shared" si="15"/>
        <v>5</v>
      </c>
      <c r="AD35" s="22">
        <f t="shared" si="16"/>
        <v>27.71</v>
      </c>
      <c r="AE35" s="22">
        <f t="shared" si="17"/>
        <v>27.720000000000002</v>
      </c>
      <c r="AF35" s="22">
        <f t="shared" si="18"/>
        <v>27.71</v>
      </c>
      <c r="AG35" s="52" t="str">
        <f t="shared" si="19"/>
        <v>뮤지컬</v>
      </c>
      <c r="AH35" s="22" t="b">
        <f t="shared" si="21"/>
        <v>1</v>
      </c>
      <c r="AI35" s="22">
        <f>HLOOKUP(AA35,참조표!$A$12:$E$13, 2, TRUE)</f>
        <v>2</v>
      </c>
      <c r="AJ35" s="22" t="str">
        <f>VLOOKUP(Y35,참조표!$D$6:$E$9,2,TRUE)</f>
        <v>C</v>
      </c>
      <c r="AK35" s="59" t="str">
        <f t="shared" si="20"/>
        <v>SKY</v>
      </c>
      <c r="AL35" s="31">
        <f>INDEX(참조표!$J$3:$N$5,MATCH(AK35,참조표!$I$3:$I$5,0),MATCH(AA35,참조표!$J$1:$N$1,1))</f>
        <v>0.04</v>
      </c>
      <c r="AM35" s="31">
        <f>INDEX(참조표!$J$3:$N$5,MATCH(AK35,참조표!$I$3:$I$5,0),MATCH(AI35,참조표!$J$2:$N$2,0))</f>
        <v>0.04</v>
      </c>
      <c r="AN35" s="31">
        <f>VLOOKUP(AK35,참조표!$I$3:$N$5,MATCH(AA35,참조표!$J$1:$N$1,1)+1,FALSE)</f>
        <v>0.04</v>
      </c>
      <c r="AO35" s="31">
        <f>VLOOKUP(AK35,참조표!$I$3:$N$5,MATCH(AI35,참조표!$J$2:$N$2,0)+1,FALSE)</f>
        <v>0.04</v>
      </c>
      <c r="AP35" s="31">
        <f>HLOOKUP(AA35,참조표!$J$1:$N$5,MATCH(AK35,참조표!$I$3:$I$5,0)+2,TRUE)</f>
        <v>0.04</v>
      </c>
      <c r="AQ35" s="31">
        <f>HLOOKUP(AI35,참조표!$J$2:$N$5,MATCH(AK35,참조표!$I$3:$I$5,0)+1,FALSE)</f>
        <v>0.04</v>
      </c>
    </row>
    <row r="36" spans="1:43" x14ac:dyDescent="0.4">
      <c r="A36" s="22" t="str">
        <f t="shared" si="0"/>
        <v>수87-3985</v>
      </c>
      <c r="B36" s="47" t="s">
        <v>60</v>
      </c>
      <c r="C36" s="22" t="s">
        <v>61</v>
      </c>
      <c r="D36" s="22" t="str">
        <f t="shared" si="1"/>
        <v>870519-2******</v>
      </c>
      <c r="E36" s="23">
        <f t="shared" si="2"/>
        <v>31916</v>
      </c>
      <c r="F36" s="22">
        <f t="shared" si="3"/>
        <v>1987</v>
      </c>
      <c r="G36" s="55">
        <f t="shared" si="4"/>
        <v>5</v>
      </c>
      <c r="H36" s="22">
        <f t="shared" si="5"/>
        <v>19</v>
      </c>
      <c r="I36" s="22">
        <f t="shared" ca="1" si="6"/>
        <v>38</v>
      </c>
      <c r="J36" s="23" t="str">
        <f t="shared" ca="1" si="7"/>
        <v>38년 0개월 22일</v>
      </c>
      <c r="K36" s="22" t="str">
        <f>VLOOKUP(VALUE(RIGHT(C36,1)),참조표!$A$6:$B$9,2,FALSE)</f>
        <v>여</v>
      </c>
      <c r="L36" s="27" t="s">
        <v>62</v>
      </c>
      <c r="M36" s="30" t="str">
        <f t="shared" si="8"/>
        <v>010-****-3985</v>
      </c>
      <c r="N36" s="48">
        <v>45267</v>
      </c>
      <c r="O36" s="22">
        <f t="shared" si="9"/>
        <v>2023</v>
      </c>
      <c r="P36" s="22">
        <f t="shared" ca="1" si="10"/>
        <v>18</v>
      </c>
      <c r="Q36" s="22" t="str">
        <f t="shared" ca="1" si="11"/>
        <v>1년 6개월 3일</v>
      </c>
      <c r="R36" s="48">
        <v>45466</v>
      </c>
      <c r="S36" s="22">
        <f t="shared" ca="1" si="12"/>
        <v>352</v>
      </c>
      <c r="T36" s="47">
        <v>0</v>
      </c>
      <c r="U36" s="47">
        <v>5</v>
      </c>
      <c r="V36" s="47">
        <v>0</v>
      </c>
      <c r="W36" s="47">
        <v>0</v>
      </c>
      <c r="X36" s="47">
        <v>15</v>
      </c>
      <c r="Y36" s="47">
        <v>0</v>
      </c>
      <c r="Z36" s="47">
        <v>28</v>
      </c>
      <c r="AA36" s="22">
        <f t="shared" si="13"/>
        <v>48</v>
      </c>
      <c r="AB36" s="22">
        <f t="shared" si="14"/>
        <v>6.8571428571428568</v>
      </c>
      <c r="AC36" s="22">
        <f t="shared" si="15"/>
        <v>30</v>
      </c>
      <c r="AD36" s="22">
        <f t="shared" si="16"/>
        <v>6.86</v>
      </c>
      <c r="AE36" s="22">
        <f t="shared" si="17"/>
        <v>6.8599999999999994</v>
      </c>
      <c r="AF36" s="22">
        <f t="shared" si="18"/>
        <v>6.85</v>
      </c>
      <c r="AG36" s="60" t="str">
        <f t="shared" si="19"/>
        <v>연극</v>
      </c>
      <c r="AH36" s="22"/>
      <c r="AI36" s="22">
        <f>HLOOKUP(AA36,참조표!$A$12:$E$13, 2, TRUE)</f>
        <v>5</v>
      </c>
      <c r="AJ36" s="22" t="str">
        <f>VLOOKUP(Y36,참조표!$D$6:$E$9,2,TRUE)</f>
        <v>D</v>
      </c>
      <c r="AK36" s="57" t="str">
        <f t="shared" si="20"/>
        <v>EARTH</v>
      </c>
      <c r="AL36" s="31">
        <f>INDEX(참조표!$J$3:$N$5,MATCH(AK36,참조표!$I$3:$I$5,0),MATCH(AA36,참조표!$J$1:$N$1,1))</f>
        <v>0</v>
      </c>
      <c r="AM36" s="31">
        <f>INDEX(참조표!$J$3:$N$5,MATCH(AK36,참조표!$I$3:$I$5,0),MATCH(AI36,참조표!$J$2:$N$2,0))</f>
        <v>0</v>
      </c>
      <c r="AN36" s="31">
        <f>VLOOKUP(AK36,참조표!$I$3:$N$5,MATCH(AA36,참조표!$J$1:$N$1,1)+1,FALSE)</f>
        <v>0</v>
      </c>
      <c r="AO36" s="31">
        <f>VLOOKUP(AK36,참조표!$I$3:$N$5,MATCH(AI36,참조표!$J$2:$N$2,0)+1,FALSE)</f>
        <v>0</v>
      </c>
      <c r="AP36" s="31">
        <f>HLOOKUP(AA36,참조표!$J$1:$N$5,MATCH(AK36,참조표!$I$3:$I$5,0)+2,TRUE)</f>
        <v>0</v>
      </c>
      <c r="AQ36" s="31">
        <f>HLOOKUP(AI36,참조표!$J$2:$N$5,MATCH(AK36,참조표!$I$3:$I$5,0)+1,FALSE)</f>
        <v>0</v>
      </c>
    </row>
    <row r="37" spans="1:43" x14ac:dyDescent="0.4">
      <c r="A37" s="22" t="str">
        <f t="shared" si="0"/>
        <v>원02-7896</v>
      </c>
      <c r="B37" s="47" t="s">
        <v>63</v>
      </c>
      <c r="C37" s="22" t="s">
        <v>136</v>
      </c>
      <c r="D37" s="22" t="str">
        <f t="shared" si="1"/>
        <v>020406-3******</v>
      </c>
      <c r="E37" s="23">
        <f t="shared" si="2"/>
        <v>37352</v>
      </c>
      <c r="F37" s="22">
        <f t="shared" si="3"/>
        <v>2002</v>
      </c>
      <c r="G37" s="55">
        <f t="shared" si="4"/>
        <v>4</v>
      </c>
      <c r="H37" s="22">
        <f t="shared" si="5"/>
        <v>6</v>
      </c>
      <c r="I37" s="22">
        <f t="shared" ca="1" si="6"/>
        <v>23</v>
      </c>
      <c r="J37" s="23" t="str">
        <f t="shared" ca="1" si="7"/>
        <v>23년 2개월 4일</v>
      </c>
      <c r="K37" s="22" t="str">
        <f>VLOOKUP(VALUE(RIGHT(C37,1)),참조표!$A$6:$B$9,2,FALSE)</f>
        <v>남</v>
      </c>
      <c r="L37" s="27" t="s">
        <v>64</v>
      </c>
      <c r="M37" s="30" t="str">
        <f t="shared" si="8"/>
        <v>010-****-7896</v>
      </c>
      <c r="N37" s="48">
        <v>40777</v>
      </c>
      <c r="O37" s="22">
        <f t="shared" si="9"/>
        <v>2011</v>
      </c>
      <c r="P37" s="22">
        <f t="shared" ca="1" si="10"/>
        <v>165</v>
      </c>
      <c r="Q37" s="22" t="str">
        <f t="shared" ca="1" si="11"/>
        <v>13년 9개월 19일</v>
      </c>
      <c r="R37" s="48">
        <v>45182</v>
      </c>
      <c r="S37" s="22">
        <f t="shared" ca="1" si="12"/>
        <v>636</v>
      </c>
      <c r="T37" s="47">
        <v>0</v>
      </c>
      <c r="U37" s="47">
        <v>4</v>
      </c>
      <c r="V37" s="47">
        <v>0</v>
      </c>
      <c r="W37" s="47">
        <v>13</v>
      </c>
      <c r="X37" s="47">
        <v>3</v>
      </c>
      <c r="Y37" s="47">
        <v>96</v>
      </c>
      <c r="Z37" s="47">
        <v>9</v>
      </c>
      <c r="AA37" s="22">
        <f t="shared" si="13"/>
        <v>125</v>
      </c>
      <c r="AB37" s="22">
        <f t="shared" si="14"/>
        <v>17.857142857142858</v>
      </c>
      <c r="AC37" s="22">
        <f t="shared" si="15"/>
        <v>16</v>
      </c>
      <c r="AD37" s="22">
        <f t="shared" si="16"/>
        <v>17.86</v>
      </c>
      <c r="AE37" s="22">
        <f t="shared" si="17"/>
        <v>17.860000000000003</v>
      </c>
      <c r="AF37" s="22">
        <f t="shared" si="18"/>
        <v>17.850000000000001</v>
      </c>
      <c r="AG37" s="53" t="str">
        <f t="shared" si="19"/>
        <v>영화</v>
      </c>
      <c r="AH37" s="22" t="b">
        <f t="shared" si="21"/>
        <v>1</v>
      </c>
      <c r="AI37" s="22">
        <f>HLOOKUP(AA37,참조표!$A$12:$E$13, 2, TRUE)</f>
        <v>3</v>
      </c>
      <c r="AJ37" s="22" t="str">
        <f>VLOOKUP(Y37,참조표!$D$6:$E$9,2,TRUE)</f>
        <v>C</v>
      </c>
      <c r="AK37" s="59" t="str">
        <f t="shared" si="20"/>
        <v>SKY</v>
      </c>
      <c r="AL37" s="31">
        <f>INDEX(참조표!$J$3:$N$5,MATCH(AK37,참조표!$I$3:$I$5,0),MATCH(AA37,참조표!$J$1:$N$1,1))</f>
        <v>0.03</v>
      </c>
      <c r="AM37" s="31">
        <f>INDEX(참조표!$J$3:$N$5,MATCH(AK37,참조표!$I$3:$I$5,0),MATCH(AI37,참조표!$J$2:$N$2,0))</f>
        <v>0.03</v>
      </c>
      <c r="AN37" s="31">
        <f>VLOOKUP(AK37,참조표!$I$3:$N$5,MATCH(AA37,참조표!$J$1:$N$1,1)+1,FALSE)</f>
        <v>0.03</v>
      </c>
      <c r="AO37" s="31">
        <f>VLOOKUP(AK37,참조표!$I$3:$N$5,MATCH(AI37,참조표!$J$2:$N$2,0)+1,FALSE)</f>
        <v>0.03</v>
      </c>
      <c r="AP37" s="31">
        <f>HLOOKUP(AA37,참조표!$J$1:$N$5,MATCH(AK37,참조표!$I$3:$I$5,0)+2,TRUE)</f>
        <v>0.03</v>
      </c>
      <c r="AQ37" s="31">
        <f>HLOOKUP(AI37,참조표!$J$2:$N$5,MATCH(AK37,참조표!$I$3:$I$5,0)+1,FALSE)</f>
        <v>0.03</v>
      </c>
    </row>
    <row r="38" spans="1:43" x14ac:dyDescent="0.4">
      <c r="A38" s="22" t="str">
        <f t="shared" si="0"/>
        <v>주01-6578</v>
      </c>
      <c r="B38" s="47" t="s">
        <v>65</v>
      </c>
      <c r="C38" s="22" t="s">
        <v>137</v>
      </c>
      <c r="D38" s="22" t="str">
        <f t="shared" si="1"/>
        <v>010907-4******</v>
      </c>
      <c r="E38" s="23">
        <f t="shared" si="2"/>
        <v>37141</v>
      </c>
      <c r="F38" s="22">
        <f t="shared" si="3"/>
        <v>2001</v>
      </c>
      <c r="G38" s="54">
        <f t="shared" si="4"/>
        <v>9</v>
      </c>
      <c r="H38" s="22">
        <f t="shared" si="5"/>
        <v>7</v>
      </c>
      <c r="I38" s="22">
        <f t="shared" ca="1" si="6"/>
        <v>23</v>
      </c>
      <c r="J38" s="23" t="str">
        <f t="shared" ca="1" si="7"/>
        <v>23년 9개월 3일</v>
      </c>
      <c r="K38" s="22" t="str">
        <f>VLOOKUP(VALUE(RIGHT(C38,1)),참조표!$A$6:$B$9,2,FALSE)</f>
        <v>여</v>
      </c>
      <c r="L38" s="27" t="s">
        <v>66</v>
      </c>
      <c r="M38" s="30" t="str">
        <f t="shared" si="8"/>
        <v>010-****-6578</v>
      </c>
      <c r="N38" s="48">
        <v>44530</v>
      </c>
      <c r="O38" s="22">
        <f t="shared" si="9"/>
        <v>2021</v>
      </c>
      <c r="P38" s="22">
        <f t="shared" ca="1" si="10"/>
        <v>42</v>
      </c>
      <c r="Q38" s="22" t="str">
        <f t="shared" ca="1" si="11"/>
        <v>3년 6개월 11일</v>
      </c>
      <c r="R38" s="48">
        <v>44844</v>
      </c>
      <c r="S38" s="22">
        <f t="shared" ca="1" si="12"/>
        <v>974</v>
      </c>
      <c r="T38" s="47">
        <v>0</v>
      </c>
      <c r="U38" s="47">
        <v>0</v>
      </c>
      <c r="V38" s="47">
        <v>0</v>
      </c>
      <c r="W38" s="47">
        <v>0</v>
      </c>
      <c r="X38" s="47">
        <v>23</v>
      </c>
      <c r="Y38" s="47">
        <v>0</v>
      </c>
      <c r="Z38" s="47">
        <v>0</v>
      </c>
      <c r="AA38" s="22">
        <f t="shared" si="13"/>
        <v>23</v>
      </c>
      <c r="AB38" s="22">
        <f t="shared" si="14"/>
        <v>3.2857142857142856</v>
      </c>
      <c r="AC38" s="22">
        <f t="shared" si="15"/>
        <v>38</v>
      </c>
      <c r="AD38" s="22">
        <f t="shared" si="16"/>
        <v>3.29</v>
      </c>
      <c r="AE38" s="22">
        <f t="shared" si="17"/>
        <v>3.2899999999999996</v>
      </c>
      <c r="AF38" s="22">
        <f t="shared" si="18"/>
        <v>3.28</v>
      </c>
      <c r="AG38" s="52" t="str">
        <f t="shared" si="19"/>
        <v>뮤지컬</v>
      </c>
      <c r="AH38" s="22"/>
      <c r="AI38" s="22">
        <f>HLOOKUP(AA38,참조표!$A$12:$E$13, 2, TRUE)</f>
        <v>5</v>
      </c>
      <c r="AJ38" s="22" t="str">
        <f>VLOOKUP(Y38,참조표!$D$6:$E$9,2,TRUE)</f>
        <v>D</v>
      </c>
      <c r="AK38" s="57" t="str">
        <f t="shared" si="20"/>
        <v>EARTH</v>
      </c>
      <c r="AL38" s="31">
        <f>INDEX(참조표!$J$3:$N$5,MATCH(AK38,참조표!$I$3:$I$5,0),MATCH(AA38,참조표!$J$1:$N$1,1))</f>
        <v>0</v>
      </c>
      <c r="AM38" s="31">
        <f>INDEX(참조표!$J$3:$N$5,MATCH(AK38,참조표!$I$3:$I$5,0),MATCH(AI38,참조표!$J$2:$N$2,0))</f>
        <v>0</v>
      </c>
      <c r="AN38" s="31">
        <f>VLOOKUP(AK38,참조표!$I$3:$N$5,MATCH(AA38,참조표!$J$1:$N$1,1)+1,FALSE)</f>
        <v>0</v>
      </c>
      <c r="AO38" s="31">
        <f>VLOOKUP(AK38,참조표!$I$3:$N$5,MATCH(AI38,참조표!$J$2:$N$2,0)+1,FALSE)</f>
        <v>0</v>
      </c>
      <c r="AP38" s="31">
        <f>HLOOKUP(AA38,참조표!$J$1:$N$5,MATCH(AK38,참조표!$I$3:$I$5,0)+2,TRUE)</f>
        <v>0</v>
      </c>
      <c r="AQ38" s="31">
        <f>HLOOKUP(AI38,참조표!$J$2:$N$5,MATCH(AK38,참조표!$I$3:$I$5,0)+1,FALSE)</f>
        <v>0</v>
      </c>
    </row>
    <row r="39" spans="1:43" x14ac:dyDescent="0.4">
      <c r="A39" s="22" t="str">
        <f t="shared" si="0"/>
        <v>치95-5632</v>
      </c>
      <c r="B39" s="47" t="s">
        <v>67</v>
      </c>
      <c r="C39" s="22" t="s">
        <v>68</v>
      </c>
      <c r="D39" s="22" t="str">
        <f t="shared" si="1"/>
        <v>950113-1******</v>
      </c>
      <c r="E39" s="23">
        <f t="shared" si="2"/>
        <v>34712</v>
      </c>
      <c r="F39" s="22">
        <f t="shared" si="3"/>
        <v>1995</v>
      </c>
      <c r="G39" s="56">
        <f t="shared" si="4"/>
        <v>1</v>
      </c>
      <c r="H39" s="22">
        <f t="shared" si="5"/>
        <v>13</v>
      </c>
      <c r="I39" s="22">
        <f t="shared" ca="1" si="6"/>
        <v>30</v>
      </c>
      <c r="J39" s="23" t="str">
        <f t="shared" ca="1" si="7"/>
        <v>30년 4개월 28일</v>
      </c>
      <c r="K39" s="22" t="str">
        <f>VLOOKUP(VALUE(RIGHT(C39,1)),참조표!$A$6:$B$9,2,FALSE)</f>
        <v>남</v>
      </c>
      <c r="L39" s="27" t="s">
        <v>69</v>
      </c>
      <c r="M39" s="30" t="str">
        <f t="shared" si="8"/>
        <v>010-****-5632</v>
      </c>
      <c r="N39" s="48">
        <v>44814</v>
      </c>
      <c r="O39" s="22">
        <f t="shared" si="9"/>
        <v>2022</v>
      </c>
      <c r="P39" s="22">
        <f t="shared" ca="1" si="10"/>
        <v>33</v>
      </c>
      <c r="Q39" s="22" t="str">
        <f t="shared" ca="1" si="11"/>
        <v>2년 9개월 0일</v>
      </c>
      <c r="R39" s="48">
        <v>45425</v>
      </c>
      <c r="S39" s="22">
        <f t="shared" ca="1" si="12"/>
        <v>393</v>
      </c>
      <c r="T39" s="47">
        <v>19</v>
      </c>
      <c r="U39" s="47">
        <v>0</v>
      </c>
      <c r="V39" s="47">
        <v>7</v>
      </c>
      <c r="W39" s="47">
        <v>0</v>
      </c>
      <c r="X39" s="47">
        <v>0</v>
      </c>
      <c r="Y39" s="47">
        <v>10</v>
      </c>
      <c r="Z39" s="47">
        <v>2</v>
      </c>
      <c r="AA39" s="22">
        <f t="shared" si="13"/>
        <v>38</v>
      </c>
      <c r="AB39" s="22">
        <f t="shared" si="14"/>
        <v>5.4285714285714288</v>
      </c>
      <c r="AC39" s="22">
        <f t="shared" si="15"/>
        <v>33</v>
      </c>
      <c r="AD39" s="22">
        <f t="shared" si="16"/>
        <v>5.43</v>
      </c>
      <c r="AE39" s="22">
        <f t="shared" si="17"/>
        <v>5.43</v>
      </c>
      <c r="AF39" s="22">
        <f t="shared" si="18"/>
        <v>5.42</v>
      </c>
      <c r="AG39" s="62" t="str">
        <f t="shared" si="19"/>
        <v>클래식</v>
      </c>
      <c r="AH39" s="22"/>
      <c r="AI39" s="22">
        <f>HLOOKUP(AA39,참조표!$A$12:$E$13, 2, TRUE)</f>
        <v>5</v>
      </c>
      <c r="AJ39" s="22" t="str">
        <f>VLOOKUP(Y39,참조표!$D$6:$E$9,2,TRUE)</f>
        <v>D</v>
      </c>
      <c r="AK39" s="57" t="str">
        <f t="shared" si="20"/>
        <v>EARTH</v>
      </c>
      <c r="AL39" s="31">
        <f>INDEX(참조표!$J$3:$N$5,MATCH(AK39,참조표!$I$3:$I$5,0),MATCH(AA39,참조표!$J$1:$N$1,1))</f>
        <v>0</v>
      </c>
      <c r="AM39" s="31">
        <f>INDEX(참조표!$J$3:$N$5,MATCH(AK39,참조표!$I$3:$I$5,0),MATCH(AI39,참조표!$J$2:$N$2,0))</f>
        <v>0</v>
      </c>
      <c r="AN39" s="31">
        <f>VLOOKUP(AK39,참조표!$I$3:$N$5,MATCH(AA39,참조표!$J$1:$N$1,1)+1,FALSE)</f>
        <v>0</v>
      </c>
      <c r="AO39" s="31">
        <f>VLOOKUP(AK39,참조표!$I$3:$N$5,MATCH(AI39,참조표!$J$2:$N$2,0)+1,FALSE)</f>
        <v>0</v>
      </c>
      <c r="AP39" s="31">
        <f>HLOOKUP(AA39,참조표!$J$1:$N$5,MATCH(AK39,참조표!$I$3:$I$5,0)+2,TRUE)</f>
        <v>0</v>
      </c>
      <c r="AQ39" s="31">
        <f>HLOOKUP(AI39,참조표!$J$2:$N$5,MATCH(AK39,참조표!$I$3:$I$5,0)+1,FALSE)</f>
        <v>0</v>
      </c>
    </row>
    <row r="40" spans="1:43" x14ac:dyDescent="0.4">
      <c r="A40" s="22" t="str">
        <f t="shared" si="0"/>
        <v>운03-7412</v>
      </c>
      <c r="B40" s="47" t="s">
        <v>70</v>
      </c>
      <c r="C40" s="22" t="s">
        <v>138</v>
      </c>
      <c r="D40" s="22" t="str">
        <f t="shared" si="1"/>
        <v>030614-3******</v>
      </c>
      <c r="E40" s="23">
        <f t="shared" si="2"/>
        <v>37786</v>
      </c>
      <c r="F40" s="22">
        <f t="shared" si="3"/>
        <v>2003</v>
      </c>
      <c r="G40" s="55">
        <f t="shared" si="4"/>
        <v>6</v>
      </c>
      <c r="H40" s="22">
        <f t="shared" si="5"/>
        <v>14</v>
      </c>
      <c r="I40" s="22">
        <f t="shared" ca="1" si="6"/>
        <v>21</v>
      </c>
      <c r="J40" s="23" t="str">
        <f t="shared" ca="1" si="7"/>
        <v>21년 11개월 27일</v>
      </c>
      <c r="K40" s="22" t="str">
        <f>VLOOKUP(VALUE(RIGHT(C40,1)),참조표!$A$6:$B$9,2,FALSE)</f>
        <v>남</v>
      </c>
      <c r="L40" s="27" t="s">
        <v>71</v>
      </c>
      <c r="M40" s="30" t="str">
        <f t="shared" si="8"/>
        <v>010-****-7412</v>
      </c>
      <c r="N40" s="48">
        <v>41308</v>
      </c>
      <c r="O40" s="22">
        <f t="shared" si="9"/>
        <v>2013</v>
      </c>
      <c r="P40" s="22">
        <f t="shared" ca="1" si="10"/>
        <v>148</v>
      </c>
      <c r="Q40" s="22" t="str">
        <f t="shared" ca="1" si="11"/>
        <v>12년 4개월 7일</v>
      </c>
      <c r="R40" s="48">
        <v>45301</v>
      </c>
      <c r="S40" s="22">
        <f t="shared" ca="1" si="12"/>
        <v>517</v>
      </c>
      <c r="T40" s="47">
        <v>71</v>
      </c>
      <c r="U40" s="47">
        <v>12</v>
      </c>
      <c r="V40" s="47">
        <v>29</v>
      </c>
      <c r="W40" s="47">
        <v>0</v>
      </c>
      <c r="X40" s="47">
        <v>0</v>
      </c>
      <c r="Y40" s="47">
        <v>0</v>
      </c>
      <c r="Z40" s="47">
        <v>0</v>
      </c>
      <c r="AA40" s="22">
        <f t="shared" si="13"/>
        <v>112</v>
      </c>
      <c r="AB40" s="22">
        <f t="shared" si="14"/>
        <v>16</v>
      </c>
      <c r="AC40" s="22">
        <f t="shared" si="15"/>
        <v>19</v>
      </c>
      <c r="AD40" s="22">
        <f t="shared" si="16"/>
        <v>16</v>
      </c>
      <c r="AE40" s="22">
        <f t="shared" si="17"/>
        <v>16</v>
      </c>
      <c r="AF40" s="22">
        <f t="shared" si="18"/>
        <v>16</v>
      </c>
      <c r="AG40" s="62" t="str">
        <f t="shared" si="19"/>
        <v>클래식</v>
      </c>
      <c r="AH40" s="22" t="b">
        <f t="shared" si="21"/>
        <v>1</v>
      </c>
      <c r="AI40" s="22">
        <f>HLOOKUP(AA40,참조표!$A$12:$E$13, 2, TRUE)</f>
        <v>3</v>
      </c>
      <c r="AJ40" s="22" t="str">
        <f>VLOOKUP(Y40,참조표!$D$6:$E$9,2,TRUE)</f>
        <v>D</v>
      </c>
      <c r="AK40" s="59" t="str">
        <f t="shared" si="20"/>
        <v>SKY</v>
      </c>
      <c r="AL40" s="31">
        <f>INDEX(참조표!$J$3:$N$5,MATCH(AK40,참조표!$I$3:$I$5,0),MATCH(AA40,참조표!$J$1:$N$1,1))</f>
        <v>0.03</v>
      </c>
      <c r="AM40" s="31">
        <f>INDEX(참조표!$J$3:$N$5,MATCH(AK40,참조표!$I$3:$I$5,0),MATCH(AI40,참조표!$J$2:$N$2,0))</f>
        <v>0.03</v>
      </c>
      <c r="AN40" s="31">
        <f>VLOOKUP(AK40,참조표!$I$3:$N$5,MATCH(AA40,참조표!$J$1:$N$1,1)+1,FALSE)</f>
        <v>0.03</v>
      </c>
      <c r="AO40" s="31">
        <f>VLOOKUP(AK40,참조표!$I$3:$N$5,MATCH(AI40,참조표!$J$2:$N$2,0)+1,FALSE)</f>
        <v>0.03</v>
      </c>
      <c r="AP40" s="31">
        <f>HLOOKUP(AA40,참조표!$J$1:$N$5,MATCH(AK40,참조표!$I$3:$I$5,0)+2,TRUE)</f>
        <v>0.03</v>
      </c>
      <c r="AQ40" s="31">
        <f>HLOOKUP(AI40,참조표!$J$2:$N$5,MATCH(AK40,참조표!$I$3:$I$5,0)+1,FALSE)</f>
        <v>0.03</v>
      </c>
    </row>
    <row r="41" spans="1:43" x14ac:dyDescent="0.4">
      <c r="A41" s="22" t="str">
        <f t="shared" si="0"/>
        <v>민90-5896</v>
      </c>
      <c r="B41" s="47" t="s">
        <v>72</v>
      </c>
      <c r="C41" s="22" t="s">
        <v>73</v>
      </c>
      <c r="D41" s="22" t="str">
        <f t="shared" si="1"/>
        <v>900702-2******</v>
      </c>
      <c r="E41" s="23">
        <f t="shared" si="2"/>
        <v>33056</v>
      </c>
      <c r="F41" s="22">
        <f t="shared" si="3"/>
        <v>1990</v>
      </c>
      <c r="G41" s="54">
        <f t="shared" si="4"/>
        <v>7</v>
      </c>
      <c r="H41" s="22">
        <f t="shared" si="5"/>
        <v>2</v>
      </c>
      <c r="I41" s="22">
        <f t="shared" ca="1" si="6"/>
        <v>34</v>
      </c>
      <c r="J41" s="23" t="str">
        <f t="shared" ca="1" si="7"/>
        <v>34년 11개월 8일</v>
      </c>
      <c r="K41" s="22" t="str">
        <f>VLOOKUP(VALUE(RIGHT(C41,1)),참조표!$A$6:$B$9,2,FALSE)</f>
        <v>여</v>
      </c>
      <c r="L41" s="27" t="s">
        <v>74</v>
      </c>
      <c r="M41" s="30" t="str">
        <f t="shared" si="8"/>
        <v>010-****-5896</v>
      </c>
      <c r="N41" s="48">
        <v>41764</v>
      </c>
      <c r="O41" s="22">
        <f t="shared" si="9"/>
        <v>2014</v>
      </c>
      <c r="P41" s="22">
        <f t="shared" ca="1" si="10"/>
        <v>133</v>
      </c>
      <c r="Q41" s="22" t="str">
        <f t="shared" ca="1" si="11"/>
        <v>11년 1개월 5일</v>
      </c>
      <c r="R41" s="48">
        <v>45219</v>
      </c>
      <c r="S41" s="22">
        <f t="shared" ca="1" si="12"/>
        <v>599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126</v>
      </c>
      <c r="Z41" s="47">
        <v>0</v>
      </c>
      <c r="AA41" s="22">
        <f t="shared" si="13"/>
        <v>126</v>
      </c>
      <c r="AB41" s="22">
        <f t="shared" si="14"/>
        <v>18</v>
      </c>
      <c r="AC41" s="22">
        <f t="shared" si="15"/>
        <v>15</v>
      </c>
      <c r="AD41" s="22">
        <f t="shared" si="16"/>
        <v>18</v>
      </c>
      <c r="AE41" s="22">
        <f t="shared" si="17"/>
        <v>18</v>
      </c>
      <c r="AF41" s="22">
        <f t="shared" si="18"/>
        <v>18</v>
      </c>
      <c r="AG41" s="53" t="str">
        <f t="shared" si="19"/>
        <v>영화</v>
      </c>
      <c r="AH41" s="22" t="b">
        <f t="shared" si="21"/>
        <v>1</v>
      </c>
      <c r="AI41" s="22">
        <f>HLOOKUP(AA41,참조표!$A$12:$E$13, 2, TRUE)</f>
        <v>3</v>
      </c>
      <c r="AJ41" s="22" t="str">
        <f>VLOOKUP(Y41,참조표!$D$6:$E$9,2,TRUE)</f>
        <v>B</v>
      </c>
      <c r="AK41" s="59" t="str">
        <f t="shared" si="20"/>
        <v>SKY</v>
      </c>
      <c r="AL41" s="31">
        <f>INDEX(참조표!$J$3:$N$5,MATCH(AK41,참조표!$I$3:$I$5,0),MATCH(AA41,참조표!$J$1:$N$1,1))</f>
        <v>0.03</v>
      </c>
      <c r="AM41" s="31">
        <f>INDEX(참조표!$J$3:$N$5,MATCH(AK41,참조표!$I$3:$I$5,0),MATCH(AI41,참조표!$J$2:$N$2,0))</f>
        <v>0.03</v>
      </c>
      <c r="AN41" s="31">
        <f>VLOOKUP(AK41,참조표!$I$3:$N$5,MATCH(AA41,참조표!$J$1:$N$1,1)+1,FALSE)</f>
        <v>0.03</v>
      </c>
      <c r="AO41" s="31">
        <f>VLOOKUP(AK41,참조표!$I$3:$N$5,MATCH(AI41,참조표!$J$2:$N$2,0)+1,FALSE)</f>
        <v>0.03</v>
      </c>
      <c r="AP41" s="31">
        <f>HLOOKUP(AA41,참조표!$J$1:$N$5,MATCH(AK41,참조표!$I$3:$I$5,0)+2,TRUE)</f>
        <v>0.03</v>
      </c>
      <c r="AQ41" s="31">
        <f>HLOOKUP(AI41,참조표!$J$2:$N$5,MATCH(AK41,참조표!$I$3:$I$5,0)+1,FALSE)</f>
        <v>0.03</v>
      </c>
    </row>
    <row r="42" spans="1:43" x14ac:dyDescent="0.4">
      <c r="A42" s="22" t="str">
        <f t="shared" si="0"/>
        <v>운89-4268</v>
      </c>
      <c r="B42" s="47" t="s">
        <v>75</v>
      </c>
      <c r="C42" s="22" t="s">
        <v>76</v>
      </c>
      <c r="D42" s="22" t="str">
        <f t="shared" si="1"/>
        <v>890909-1******</v>
      </c>
      <c r="E42" s="23">
        <f t="shared" si="2"/>
        <v>32760</v>
      </c>
      <c r="F42" s="22">
        <f t="shared" si="3"/>
        <v>1989</v>
      </c>
      <c r="G42" s="54">
        <f t="shared" si="4"/>
        <v>9</v>
      </c>
      <c r="H42" s="22">
        <f t="shared" si="5"/>
        <v>9</v>
      </c>
      <c r="I42" s="22">
        <f t="shared" ca="1" si="6"/>
        <v>35</v>
      </c>
      <c r="J42" s="23" t="str">
        <f t="shared" ca="1" si="7"/>
        <v>35년 9개월 1일</v>
      </c>
      <c r="K42" s="22" t="str">
        <f>VLOOKUP(VALUE(RIGHT(C42,1)),참조표!$A$6:$B$9,2,FALSE)</f>
        <v>남</v>
      </c>
      <c r="L42" s="27" t="s">
        <v>77</v>
      </c>
      <c r="M42" s="30" t="str">
        <f t="shared" si="8"/>
        <v>010-****-4268</v>
      </c>
      <c r="N42" s="48">
        <v>41909</v>
      </c>
      <c r="O42" s="22">
        <f t="shared" si="9"/>
        <v>2014</v>
      </c>
      <c r="P42" s="22">
        <f t="shared" ca="1" si="10"/>
        <v>128</v>
      </c>
      <c r="Q42" s="22" t="str">
        <f t="shared" ca="1" si="11"/>
        <v>10년 8개월 14일</v>
      </c>
      <c r="R42" s="48">
        <v>45198</v>
      </c>
      <c r="S42" s="22">
        <f t="shared" ca="1" si="12"/>
        <v>620</v>
      </c>
      <c r="T42" s="47">
        <v>33</v>
      </c>
      <c r="U42" s="47">
        <v>14</v>
      </c>
      <c r="V42" s="47">
        <v>0</v>
      </c>
      <c r="W42" s="47">
        <v>84</v>
      </c>
      <c r="X42" s="47">
        <v>0</v>
      </c>
      <c r="Y42" s="47">
        <v>0</v>
      </c>
      <c r="Z42" s="47">
        <v>0</v>
      </c>
      <c r="AA42" s="22">
        <f t="shared" si="13"/>
        <v>131</v>
      </c>
      <c r="AB42" s="22">
        <f t="shared" si="14"/>
        <v>18.714285714285715</v>
      </c>
      <c r="AC42" s="22">
        <f t="shared" si="15"/>
        <v>13</v>
      </c>
      <c r="AD42" s="22">
        <f t="shared" si="16"/>
        <v>18.71</v>
      </c>
      <c r="AE42" s="22">
        <f t="shared" si="17"/>
        <v>18.720000000000002</v>
      </c>
      <c r="AF42" s="22">
        <f t="shared" si="18"/>
        <v>18.71</v>
      </c>
      <c r="AG42" s="51" t="str">
        <f t="shared" si="19"/>
        <v>페스티벌</v>
      </c>
      <c r="AH42" s="22" t="b">
        <f t="shared" si="21"/>
        <v>1</v>
      </c>
      <c r="AI42" s="22">
        <f>HLOOKUP(AA42,참조표!$A$12:$E$13, 2, TRUE)</f>
        <v>3</v>
      </c>
      <c r="AJ42" s="22" t="str">
        <f>VLOOKUP(Y42,참조표!$D$6:$E$9,2,TRUE)</f>
        <v>D</v>
      </c>
      <c r="AK42" s="59" t="str">
        <f t="shared" si="20"/>
        <v>SKY</v>
      </c>
      <c r="AL42" s="31">
        <f>INDEX(참조표!$J$3:$N$5,MATCH(AK42,참조표!$I$3:$I$5,0),MATCH(AA42,참조표!$J$1:$N$1,1))</f>
        <v>0.03</v>
      </c>
      <c r="AM42" s="31">
        <f>INDEX(참조표!$J$3:$N$5,MATCH(AK42,참조표!$I$3:$I$5,0),MATCH(AI42,참조표!$J$2:$N$2,0))</f>
        <v>0.03</v>
      </c>
      <c r="AN42" s="31">
        <f>VLOOKUP(AK42,참조표!$I$3:$N$5,MATCH(AA42,참조표!$J$1:$N$1,1)+1,FALSE)</f>
        <v>0.03</v>
      </c>
      <c r="AO42" s="31">
        <f>VLOOKUP(AK42,참조표!$I$3:$N$5,MATCH(AI42,참조표!$J$2:$N$2,0)+1,FALSE)</f>
        <v>0.03</v>
      </c>
      <c r="AP42" s="31">
        <f>HLOOKUP(AA42,참조표!$J$1:$N$5,MATCH(AK42,참조표!$I$3:$I$5,0)+2,TRUE)</f>
        <v>0.03</v>
      </c>
      <c r="AQ42" s="31">
        <f>HLOOKUP(AI42,참조표!$J$2:$N$5,MATCH(AK42,참조표!$I$3:$I$5,0)+1,FALSE)</f>
        <v>0.03</v>
      </c>
    </row>
    <row r="43" spans="1:43" x14ac:dyDescent="0.4">
      <c r="A43" s="22" t="str">
        <f t="shared" si="0"/>
        <v>경95-8520</v>
      </c>
      <c r="B43" s="47" t="s">
        <v>78</v>
      </c>
      <c r="C43" s="22" t="s">
        <v>79</v>
      </c>
      <c r="D43" s="22" t="str">
        <f t="shared" si="1"/>
        <v>951111-2******</v>
      </c>
      <c r="E43" s="23">
        <f t="shared" si="2"/>
        <v>35014</v>
      </c>
      <c r="F43" s="22">
        <f t="shared" si="3"/>
        <v>1995</v>
      </c>
      <c r="G43" s="57">
        <f t="shared" si="4"/>
        <v>11</v>
      </c>
      <c r="H43" s="22">
        <f t="shared" si="5"/>
        <v>11</v>
      </c>
      <c r="I43" s="22">
        <f t="shared" ca="1" si="6"/>
        <v>29</v>
      </c>
      <c r="J43" s="23" t="str">
        <f t="shared" ca="1" si="7"/>
        <v>29년 6개월 30일</v>
      </c>
      <c r="K43" s="22" t="str">
        <f>VLOOKUP(VALUE(RIGHT(C43,1)),참조표!$A$6:$B$9,2,FALSE)</f>
        <v>여</v>
      </c>
      <c r="L43" s="27" t="s">
        <v>80</v>
      </c>
      <c r="M43" s="30" t="str">
        <f t="shared" si="8"/>
        <v>010-****-8520</v>
      </c>
      <c r="N43" s="48">
        <v>43495</v>
      </c>
      <c r="O43" s="22">
        <f t="shared" si="9"/>
        <v>2019</v>
      </c>
      <c r="P43" s="22">
        <f t="shared" ca="1" si="10"/>
        <v>76</v>
      </c>
      <c r="Q43" s="22" t="str">
        <f t="shared" ca="1" si="11"/>
        <v>6년 4개월 11일</v>
      </c>
      <c r="R43" s="48">
        <v>45149</v>
      </c>
      <c r="S43" s="22">
        <f t="shared" ca="1" si="12"/>
        <v>669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5</v>
      </c>
      <c r="AA43" s="22">
        <f t="shared" si="13"/>
        <v>5</v>
      </c>
      <c r="AB43" s="22">
        <f t="shared" si="14"/>
        <v>0.7142857142857143</v>
      </c>
      <c r="AC43" s="22">
        <f t="shared" si="15"/>
        <v>46</v>
      </c>
      <c r="AD43" s="22">
        <f t="shared" si="16"/>
        <v>0.71</v>
      </c>
      <c r="AE43" s="22">
        <f t="shared" si="17"/>
        <v>0.72</v>
      </c>
      <c r="AF43" s="22">
        <f t="shared" si="18"/>
        <v>0.71</v>
      </c>
      <c r="AG43" s="60" t="str">
        <f t="shared" si="19"/>
        <v>연극</v>
      </c>
      <c r="AH43" s="22"/>
      <c r="AI43" s="22">
        <f>HLOOKUP(AA43,참조표!$A$12:$E$13, 2, TRUE)</f>
        <v>5</v>
      </c>
      <c r="AJ43" s="22" t="str">
        <f>VLOOKUP(Y43,참조표!$D$6:$E$9,2,TRUE)</f>
        <v>D</v>
      </c>
      <c r="AK43" s="57" t="str">
        <f t="shared" si="20"/>
        <v>EARTH</v>
      </c>
      <c r="AL43" s="31">
        <f>INDEX(참조표!$J$3:$N$5,MATCH(AK43,참조표!$I$3:$I$5,0),MATCH(AA43,참조표!$J$1:$N$1,1))</f>
        <v>0</v>
      </c>
      <c r="AM43" s="31">
        <f>INDEX(참조표!$J$3:$N$5,MATCH(AK43,참조표!$I$3:$I$5,0),MATCH(AI43,참조표!$J$2:$N$2,0))</f>
        <v>0</v>
      </c>
      <c r="AN43" s="31">
        <f>VLOOKUP(AK43,참조표!$I$3:$N$5,MATCH(AA43,참조표!$J$1:$N$1,1)+1,FALSE)</f>
        <v>0</v>
      </c>
      <c r="AO43" s="31">
        <f>VLOOKUP(AK43,참조표!$I$3:$N$5,MATCH(AI43,참조표!$J$2:$N$2,0)+1,FALSE)</f>
        <v>0</v>
      </c>
      <c r="AP43" s="31">
        <f>HLOOKUP(AA43,참조표!$J$1:$N$5,MATCH(AK43,참조표!$I$3:$I$5,0)+2,TRUE)</f>
        <v>0</v>
      </c>
      <c r="AQ43" s="31">
        <f>HLOOKUP(AI43,참조표!$J$2:$N$5,MATCH(AK43,참조표!$I$3:$I$5,0)+1,FALSE)</f>
        <v>0</v>
      </c>
    </row>
    <row r="44" spans="1:43" x14ac:dyDescent="0.4">
      <c r="A44" s="22" t="str">
        <f t="shared" si="0"/>
        <v>상87-9713</v>
      </c>
      <c r="B44" s="47" t="s">
        <v>81</v>
      </c>
      <c r="C44" s="22" t="s">
        <v>82</v>
      </c>
      <c r="D44" s="22" t="str">
        <f t="shared" si="1"/>
        <v>871018-1******</v>
      </c>
      <c r="E44" s="23">
        <f t="shared" si="2"/>
        <v>32068</v>
      </c>
      <c r="F44" s="22">
        <f t="shared" si="3"/>
        <v>1987</v>
      </c>
      <c r="G44" s="57">
        <f t="shared" si="4"/>
        <v>10</v>
      </c>
      <c r="H44" s="22">
        <f t="shared" si="5"/>
        <v>18</v>
      </c>
      <c r="I44" s="22">
        <f t="shared" ca="1" si="6"/>
        <v>37</v>
      </c>
      <c r="J44" s="23" t="str">
        <f t="shared" ca="1" si="7"/>
        <v>37년 7개월 23일</v>
      </c>
      <c r="K44" s="22" t="str">
        <f>VLOOKUP(VALUE(RIGHT(C44,1)),참조표!$A$6:$B$9,2,FALSE)</f>
        <v>남</v>
      </c>
      <c r="L44" s="27" t="s">
        <v>83</v>
      </c>
      <c r="M44" s="30" t="str">
        <f t="shared" si="8"/>
        <v>010-****-9713</v>
      </c>
      <c r="N44" s="48">
        <v>40264</v>
      </c>
      <c r="O44" s="22">
        <f t="shared" si="9"/>
        <v>2010</v>
      </c>
      <c r="P44" s="22">
        <f t="shared" ca="1" si="10"/>
        <v>182</v>
      </c>
      <c r="Q44" s="22" t="str">
        <f t="shared" ca="1" si="11"/>
        <v>15년 2개월 14일</v>
      </c>
      <c r="R44" s="48">
        <v>45193</v>
      </c>
      <c r="S44" s="22">
        <f t="shared" ca="1" si="12"/>
        <v>625</v>
      </c>
      <c r="T44" s="47">
        <v>1</v>
      </c>
      <c r="U44" s="47">
        <v>6</v>
      </c>
      <c r="V44" s="47">
        <v>0</v>
      </c>
      <c r="W44" s="47">
        <v>1</v>
      </c>
      <c r="X44" s="47">
        <v>0</v>
      </c>
      <c r="Y44" s="47">
        <v>21</v>
      </c>
      <c r="Z44" s="47">
        <v>3</v>
      </c>
      <c r="AA44" s="22">
        <f t="shared" si="13"/>
        <v>32</v>
      </c>
      <c r="AB44" s="22">
        <f t="shared" si="14"/>
        <v>4.5714285714285712</v>
      </c>
      <c r="AC44" s="22">
        <f t="shared" si="15"/>
        <v>34</v>
      </c>
      <c r="AD44" s="22">
        <f t="shared" si="16"/>
        <v>4.57</v>
      </c>
      <c r="AE44" s="22">
        <f t="shared" si="17"/>
        <v>4.58</v>
      </c>
      <c r="AF44" s="22">
        <f t="shared" si="18"/>
        <v>4.57</v>
      </c>
      <c r="AG44" s="53" t="str">
        <f t="shared" si="19"/>
        <v>영화</v>
      </c>
      <c r="AH44" s="22"/>
      <c r="AI44" s="22">
        <f>HLOOKUP(AA44,참조표!$A$12:$E$13, 2, TRUE)</f>
        <v>5</v>
      </c>
      <c r="AJ44" s="22" t="str">
        <f>VLOOKUP(Y44,참조표!$D$6:$E$9,2,TRUE)</f>
        <v>D</v>
      </c>
      <c r="AK44" s="57" t="str">
        <f t="shared" si="20"/>
        <v>EARTH</v>
      </c>
      <c r="AL44" s="31">
        <f>INDEX(참조표!$J$3:$N$5,MATCH(AK44,참조표!$I$3:$I$5,0),MATCH(AA44,참조표!$J$1:$N$1,1))</f>
        <v>0</v>
      </c>
      <c r="AM44" s="31">
        <f>INDEX(참조표!$J$3:$N$5,MATCH(AK44,참조표!$I$3:$I$5,0),MATCH(AI44,참조표!$J$2:$N$2,0))</f>
        <v>0</v>
      </c>
      <c r="AN44" s="31">
        <f>VLOOKUP(AK44,참조표!$I$3:$N$5,MATCH(AA44,참조표!$J$1:$N$1,1)+1,FALSE)</f>
        <v>0</v>
      </c>
      <c r="AO44" s="31">
        <f>VLOOKUP(AK44,참조표!$I$3:$N$5,MATCH(AI44,참조표!$J$2:$N$2,0)+1,FALSE)</f>
        <v>0</v>
      </c>
      <c r="AP44" s="31">
        <f>HLOOKUP(AA44,참조표!$J$1:$N$5,MATCH(AK44,참조표!$I$3:$I$5,0)+2,TRUE)</f>
        <v>0</v>
      </c>
      <c r="AQ44" s="31">
        <f>HLOOKUP(AI44,참조표!$J$2:$N$5,MATCH(AK44,참조표!$I$3:$I$5,0)+1,FALSE)</f>
        <v>0</v>
      </c>
    </row>
    <row r="45" spans="1:43" x14ac:dyDescent="0.4">
      <c r="A45" s="22" t="str">
        <f t="shared" si="0"/>
        <v>효89-4013</v>
      </c>
      <c r="B45" s="47" t="s">
        <v>84</v>
      </c>
      <c r="C45" s="22" t="s">
        <v>85</v>
      </c>
      <c r="D45" s="22" t="str">
        <f t="shared" si="1"/>
        <v>890403-2******</v>
      </c>
      <c r="E45" s="23">
        <f t="shared" si="2"/>
        <v>32601</v>
      </c>
      <c r="F45" s="22">
        <f t="shared" si="3"/>
        <v>1989</v>
      </c>
      <c r="G45" s="55">
        <f t="shared" si="4"/>
        <v>4</v>
      </c>
      <c r="H45" s="22">
        <f t="shared" si="5"/>
        <v>3</v>
      </c>
      <c r="I45" s="22">
        <f t="shared" ca="1" si="6"/>
        <v>36</v>
      </c>
      <c r="J45" s="23" t="str">
        <f t="shared" ca="1" si="7"/>
        <v>36년 2개월 7일</v>
      </c>
      <c r="K45" s="22" t="str">
        <f>VLOOKUP(VALUE(RIGHT(C45,1)),참조표!$A$6:$B$9,2,FALSE)</f>
        <v>여</v>
      </c>
      <c r="L45" s="27" t="s">
        <v>86</v>
      </c>
      <c r="M45" s="30" t="str">
        <f t="shared" si="8"/>
        <v>010-****-4013</v>
      </c>
      <c r="N45" s="48">
        <v>40220</v>
      </c>
      <c r="O45" s="22">
        <f t="shared" si="9"/>
        <v>2010</v>
      </c>
      <c r="P45" s="22">
        <f t="shared" ca="1" si="10"/>
        <v>183</v>
      </c>
      <c r="Q45" s="22" t="str">
        <f t="shared" ca="1" si="11"/>
        <v>15년 3개월 30일</v>
      </c>
      <c r="R45" s="48">
        <v>45315</v>
      </c>
      <c r="S45" s="22">
        <f t="shared" ca="1" si="12"/>
        <v>503</v>
      </c>
      <c r="T45" s="47">
        <v>1</v>
      </c>
      <c r="U45" s="47">
        <v>0</v>
      </c>
      <c r="V45" s="47">
        <v>1</v>
      </c>
      <c r="W45" s="47">
        <v>0</v>
      </c>
      <c r="X45" s="47">
        <v>0</v>
      </c>
      <c r="Y45" s="47">
        <v>0</v>
      </c>
      <c r="Z45" s="47">
        <v>0</v>
      </c>
      <c r="AA45" s="22">
        <f t="shared" si="13"/>
        <v>2</v>
      </c>
      <c r="AB45" s="22">
        <f t="shared" si="14"/>
        <v>0.2857142857142857</v>
      </c>
      <c r="AC45" s="22">
        <f t="shared" si="15"/>
        <v>49</v>
      </c>
      <c r="AD45" s="22">
        <f t="shared" si="16"/>
        <v>0.28999999999999998</v>
      </c>
      <c r="AE45" s="22">
        <f t="shared" si="17"/>
        <v>0.29000000000000004</v>
      </c>
      <c r="AF45" s="22">
        <f t="shared" si="18"/>
        <v>0.28000000000000003</v>
      </c>
      <c r="AG45" s="62" t="str">
        <f t="shared" si="19"/>
        <v>클래식</v>
      </c>
      <c r="AH45" s="22"/>
      <c r="AI45" s="22">
        <f>HLOOKUP(AA45,참조표!$A$12:$E$13, 2, TRUE)</f>
        <v>5</v>
      </c>
      <c r="AJ45" s="22" t="str">
        <f>VLOOKUP(Y45,참조표!$D$6:$E$9,2,TRUE)</f>
        <v>D</v>
      </c>
      <c r="AK45" s="57" t="str">
        <f t="shared" si="20"/>
        <v>EARTH</v>
      </c>
      <c r="AL45" s="31">
        <f>INDEX(참조표!$J$3:$N$5,MATCH(AK45,참조표!$I$3:$I$5,0),MATCH(AA45,참조표!$J$1:$N$1,1))</f>
        <v>0</v>
      </c>
      <c r="AM45" s="31">
        <f>INDEX(참조표!$J$3:$N$5,MATCH(AK45,참조표!$I$3:$I$5,0),MATCH(AI45,참조표!$J$2:$N$2,0))</f>
        <v>0</v>
      </c>
      <c r="AN45" s="31">
        <f>VLOOKUP(AK45,참조표!$I$3:$N$5,MATCH(AA45,참조표!$J$1:$N$1,1)+1,FALSE)</f>
        <v>0</v>
      </c>
      <c r="AO45" s="31">
        <f>VLOOKUP(AK45,참조표!$I$3:$N$5,MATCH(AI45,참조표!$J$2:$N$2,0)+1,FALSE)</f>
        <v>0</v>
      </c>
      <c r="AP45" s="31">
        <f>HLOOKUP(AA45,참조표!$J$1:$N$5,MATCH(AK45,참조표!$I$3:$I$5,0)+2,TRUE)</f>
        <v>0</v>
      </c>
      <c r="AQ45" s="31">
        <f>HLOOKUP(AI45,참조표!$J$2:$N$5,MATCH(AK45,참조표!$I$3:$I$5,0)+1,FALSE)</f>
        <v>0</v>
      </c>
    </row>
    <row r="46" spans="1:43" x14ac:dyDescent="0.4">
      <c r="A46" s="22" t="str">
        <f t="shared" si="0"/>
        <v>보94-4021</v>
      </c>
      <c r="B46" s="47" t="s">
        <v>87</v>
      </c>
      <c r="C46" s="22" t="s">
        <v>88</v>
      </c>
      <c r="D46" s="22" t="str">
        <f t="shared" si="1"/>
        <v>940502-2******</v>
      </c>
      <c r="E46" s="23">
        <f t="shared" si="2"/>
        <v>34456</v>
      </c>
      <c r="F46" s="22">
        <f t="shared" si="3"/>
        <v>1994</v>
      </c>
      <c r="G46" s="55">
        <f t="shared" si="4"/>
        <v>5</v>
      </c>
      <c r="H46" s="22">
        <f t="shared" si="5"/>
        <v>2</v>
      </c>
      <c r="I46" s="22">
        <f t="shared" ca="1" si="6"/>
        <v>31</v>
      </c>
      <c r="J46" s="23" t="str">
        <f t="shared" ca="1" si="7"/>
        <v>31년 1개월 8일</v>
      </c>
      <c r="K46" s="22" t="str">
        <f>VLOOKUP(VALUE(RIGHT(C46,1)),참조표!$A$6:$B$9,2,FALSE)</f>
        <v>여</v>
      </c>
      <c r="L46" s="27" t="s">
        <v>89</v>
      </c>
      <c r="M46" s="30" t="str">
        <f t="shared" si="8"/>
        <v>010-****-4021</v>
      </c>
      <c r="N46" s="48">
        <v>44457</v>
      </c>
      <c r="O46" s="22">
        <f t="shared" si="9"/>
        <v>2021</v>
      </c>
      <c r="P46" s="22">
        <f t="shared" ca="1" si="10"/>
        <v>44</v>
      </c>
      <c r="Q46" s="22" t="str">
        <f t="shared" ca="1" si="11"/>
        <v>3년 8개월 23일</v>
      </c>
      <c r="R46" s="48">
        <v>45454</v>
      </c>
      <c r="S46" s="22">
        <f t="shared" ca="1" si="12"/>
        <v>364</v>
      </c>
      <c r="T46" s="47">
        <v>49</v>
      </c>
      <c r="U46" s="47">
        <v>0</v>
      </c>
      <c r="V46" s="47">
        <v>33</v>
      </c>
      <c r="W46" s="47">
        <v>0</v>
      </c>
      <c r="X46" s="47">
        <v>1</v>
      </c>
      <c r="Y46" s="47">
        <v>17</v>
      </c>
      <c r="Z46" s="47">
        <v>0</v>
      </c>
      <c r="AA46" s="22">
        <f t="shared" si="13"/>
        <v>100</v>
      </c>
      <c r="AB46" s="22">
        <f t="shared" si="14"/>
        <v>14.285714285714286</v>
      </c>
      <c r="AC46" s="22">
        <f t="shared" si="15"/>
        <v>21</v>
      </c>
      <c r="AD46" s="22">
        <f t="shared" si="16"/>
        <v>14.29</v>
      </c>
      <c r="AE46" s="22">
        <f t="shared" si="17"/>
        <v>14.29</v>
      </c>
      <c r="AF46" s="22">
        <f t="shared" si="18"/>
        <v>14.28</v>
      </c>
      <c r="AG46" s="62" t="str">
        <f t="shared" si="19"/>
        <v>클래식</v>
      </c>
      <c r="AH46" s="22"/>
      <c r="AI46" s="22">
        <f>HLOOKUP(AA46,참조표!$A$12:$E$13, 2, TRUE)</f>
        <v>3</v>
      </c>
      <c r="AJ46" s="22" t="str">
        <f>VLOOKUP(Y46,참조표!$D$6:$E$9,2,TRUE)</f>
        <v>D</v>
      </c>
      <c r="AK46" s="57" t="str">
        <f t="shared" si="20"/>
        <v>EARTH</v>
      </c>
      <c r="AL46" s="31">
        <f>INDEX(참조표!$J$3:$N$5,MATCH(AK46,참조표!$I$3:$I$5,0),MATCH(AA46,참조표!$J$1:$N$1,1))</f>
        <v>0.01</v>
      </c>
      <c r="AM46" s="31">
        <f>INDEX(참조표!$J$3:$N$5,MATCH(AK46,참조표!$I$3:$I$5,0),MATCH(AI46,참조표!$J$2:$N$2,0))</f>
        <v>0.01</v>
      </c>
      <c r="AN46" s="31">
        <f>VLOOKUP(AK46,참조표!$I$3:$N$5,MATCH(AA46,참조표!$J$1:$N$1,1)+1,FALSE)</f>
        <v>0.01</v>
      </c>
      <c r="AO46" s="31">
        <f>VLOOKUP(AK46,참조표!$I$3:$N$5,MATCH(AI46,참조표!$J$2:$N$2,0)+1,FALSE)</f>
        <v>0.01</v>
      </c>
      <c r="AP46" s="31">
        <f>HLOOKUP(AA46,참조표!$J$1:$N$5,MATCH(AK46,참조표!$I$3:$I$5,0)+2,TRUE)</f>
        <v>0.01</v>
      </c>
      <c r="AQ46" s="31">
        <f>HLOOKUP(AI46,참조표!$J$2:$N$5,MATCH(AK46,참조표!$I$3:$I$5,0)+1,FALSE)</f>
        <v>0.01</v>
      </c>
    </row>
    <row r="47" spans="1:43" x14ac:dyDescent="0.4">
      <c r="A47" s="22" t="str">
        <f t="shared" si="0"/>
        <v>인92-5713</v>
      </c>
      <c r="B47" s="47" t="s">
        <v>90</v>
      </c>
      <c r="C47" s="22" t="s">
        <v>91</v>
      </c>
      <c r="D47" s="22" t="str">
        <f t="shared" si="1"/>
        <v>920324-2******</v>
      </c>
      <c r="E47" s="23">
        <f t="shared" si="2"/>
        <v>33687</v>
      </c>
      <c r="F47" s="22">
        <f t="shared" si="3"/>
        <v>1992</v>
      </c>
      <c r="G47" s="56">
        <f t="shared" si="4"/>
        <v>3</v>
      </c>
      <c r="H47" s="22">
        <f t="shared" si="5"/>
        <v>24</v>
      </c>
      <c r="I47" s="22">
        <f t="shared" ca="1" si="6"/>
        <v>33</v>
      </c>
      <c r="J47" s="23" t="str">
        <f t="shared" ca="1" si="7"/>
        <v>33년 2개월 17일</v>
      </c>
      <c r="K47" s="22" t="str">
        <f>VLOOKUP(VALUE(RIGHT(C47,1)),참조표!$A$6:$B$9,2,FALSE)</f>
        <v>여</v>
      </c>
      <c r="L47" s="27" t="s">
        <v>92</v>
      </c>
      <c r="M47" s="30" t="str">
        <f t="shared" si="8"/>
        <v>010-****-5713</v>
      </c>
      <c r="N47" s="48">
        <v>42142</v>
      </c>
      <c r="O47" s="22">
        <f t="shared" si="9"/>
        <v>2015</v>
      </c>
      <c r="P47" s="22">
        <f t="shared" ca="1" si="10"/>
        <v>120</v>
      </c>
      <c r="Q47" s="22" t="str">
        <f t="shared" ca="1" si="11"/>
        <v>10년 0개월 23일</v>
      </c>
      <c r="R47" s="48">
        <v>45303</v>
      </c>
      <c r="S47" s="22">
        <f t="shared" ca="1" si="12"/>
        <v>515</v>
      </c>
      <c r="T47" s="47">
        <v>0</v>
      </c>
      <c r="U47" s="47">
        <v>38</v>
      </c>
      <c r="V47" s="47">
        <v>0</v>
      </c>
      <c r="W47" s="47">
        <v>0</v>
      </c>
      <c r="X47" s="47">
        <v>0</v>
      </c>
      <c r="Y47" s="47">
        <v>0</v>
      </c>
      <c r="Z47" s="47">
        <v>7</v>
      </c>
      <c r="AA47" s="22">
        <f t="shared" si="13"/>
        <v>45</v>
      </c>
      <c r="AB47" s="22">
        <f t="shared" si="14"/>
        <v>6.4285714285714288</v>
      </c>
      <c r="AC47" s="22">
        <f t="shared" si="15"/>
        <v>31</v>
      </c>
      <c r="AD47" s="22">
        <f t="shared" si="16"/>
        <v>6.43</v>
      </c>
      <c r="AE47" s="22">
        <f t="shared" si="17"/>
        <v>6.43</v>
      </c>
      <c r="AF47" s="22">
        <f t="shared" si="18"/>
        <v>6.42</v>
      </c>
      <c r="AG47" s="61" t="str">
        <f t="shared" si="19"/>
        <v>콘서트</v>
      </c>
      <c r="AH47" s="22"/>
      <c r="AI47" s="22">
        <f>HLOOKUP(AA47,참조표!$A$12:$E$13, 2, TRUE)</f>
        <v>5</v>
      </c>
      <c r="AJ47" s="22" t="str">
        <f>VLOOKUP(Y47,참조표!$D$6:$E$9,2,TRUE)</f>
        <v>D</v>
      </c>
      <c r="AK47" s="57" t="str">
        <f t="shared" si="20"/>
        <v>EARTH</v>
      </c>
      <c r="AL47" s="31">
        <f>INDEX(참조표!$J$3:$N$5,MATCH(AK47,참조표!$I$3:$I$5,0),MATCH(AA47,참조표!$J$1:$N$1,1))</f>
        <v>0</v>
      </c>
      <c r="AM47" s="31">
        <f>INDEX(참조표!$J$3:$N$5,MATCH(AK47,참조표!$I$3:$I$5,0),MATCH(AI47,참조표!$J$2:$N$2,0))</f>
        <v>0</v>
      </c>
      <c r="AN47" s="31">
        <f>VLOOKUP(AK47,참조표!$I$3:$N$5,MATCH(AA47,참조표!$J$1:$N$1,1)+1,FALSE)</f>
        <v>0</v>
      </c>
      <c r="AO47" s="31">
        <f>VLOOKUP(AK47,참조표!$I$3:$N$5,MATCH(AI47,참조표!$J$2:$N$2,0)+1,FALSE)</f>
        <v>0</v>
      </c>
      <c r="AP47" s="31">
        <f>HLOOKUP(AA47,참조표!$J$1:$N$5,MATCH(AK47,참조표!$I$3:$I$5,0)+2,TRUE)</f>
        <v>0</v>
      </c>
      <c r="AQ47" s="31">
        <f>HLOOKUP(AI47,참조표!$J$2:$N$5,MATCH(AK47,참조표!$I$3:$I$5,0)+1,FALSE)</f>
        <v>0</v>
      </c>
    </row>
    <row r="48" spans="1:43" x14ac:dyDescent="0.4">
      <c r="A48" s="22" t="str">
        <f t="shared" si="0"/>
        <v>광87-3274</v>
      </c>
      <c r="B48" s="47" t="s">
        <v>93</v>
      </c>
      <c r="C48" s="22" t="s">
        <v>94</v>
      </c>
      <c r="D48" s="22" t="str">
        <f t="shared" si="1"/>
        <v>870629-1******</v>
      </c>
      <c r="E48" s="23">
        <f t="shared" si="2"/>
        <v>31957</v>
      </c>
      <c r="F48" s="22">
        <f t="shared" si="3"/>
        <v>1987</v>
      </c>
      <c r="G48" s="55">
        <f t="shared" si="4"/>
        <v>6</v>
      </c>
      <c r="H48" s="22">
        <f t="shared" si="5"/>
        <v>29</v>
      </c>
      <c r="I48" s="22">
        <f t="shared" ca="1" si="6"/>
        <v>37</v>
      </c>
      <c r="J48" s="23" t="str">
        <f t="shared" ca="1" si="7"/>
        <v>37년 11개월 12일</v>
      </c>
      <c r="K48" s="22" t="str">
        <f>VLOOKUP(VALUE(RIGHT(C48,1)),참조표!$A$6:$B$9,2,FALSE)</f>
        <v>남</v>
      </c>
      <c r="L48" s="27" t="s">
        <v>95</v>
      </c>
      <c r="M48" s="30" t="str">
        <f t="shared" si="8"/>
        <v>010-****-3274</v>
      </c>
      <c r="N48" s="48">
        <v>43304</v>
      </c>
      <c r="O48" s="22">
        <f t="shared" si="9"/>
        <v>2018</v>
      </c>
      <c r="P48" s="22">
        <f t="shared" ca="1" si="10"/>
        <v>82</v>
      </c>
      <c r="Q48" s="22" t="str">
        <f t="shared" ca="1" si="11"/>
        <v>6년 10개월 18일</v>
      </c>
      <c r="R48" s="48">
        <v>45221</v>
      </c>
      <c r="S48" s="22">
        <f t="shared" ca="1" si="12"/>
        <v>597</v>
      </c>
      <c r="T48" s="47">
        <v>3</v>
      </c>
      <c r="U48" s="47">
        <v>1</v>
      </c>
      <c r="V48" s="47">
        <v>1</v>
      </c>
      <c r="W48" s="47">
        <v>0</v>
      </c>
      <c r="X48" s="47">
        <v>5</v>
      </c>
      <c r="Y48" s="47">
        <v>5</v>
      </c>
      <c r="Z48" s="47">
        <v>4</v>
      </c>
      <c r="AA48" s="22">
        <f t="shared" si="13"/>
        <v>19</v>
      </c>
      <c r="AB48" s="22">
        <f t="shared" si="14"/>
        <v>2.7142857142857144</v>
      </c>
      <c r="AC48" s="22">
        <f t="shared" si="15"/>
        <v>39</v>
      </c>
      <c r="AD48" s="22">
        <f t="shared" si="16"/>
        <v>2.71</v>
      </c>
      <c r="AE48" s="22">
        <f t="shared" si="17"/>
        <v>2.7199999999999998</v>
      </c>
      <c r="AF48" s="22">
        <f t="shared" si="18"/>
        <v>2.71</v>
      </c>
      <c r="AG48" s="52" t="str">
        <f t="shared" si="19"/>
        <v>뮤지컬</v>
      </c>
      <c r="AH48" s="22"/>
      <c r="AI48" s="22">
        <f>HLOOKUP(AA48,참조표!$A$12:$E$13, 2, TRUE)</f>
        <v>5</v>
      </c>
      <c r="AJ48" s="22" t="str">
        <f>VLOOKUP(Y48,참조표!$D$6:$E$9,2,TRUE)</f>
        <v>D</v>
      </c>
      <c r="AK48" s="57" t="str">
        <f t="shared" si="20"/>
        <v>EARTH</v>
      </c>
      <c r="AL48" s="31">
        <f>INDEX(참조표!$J$3:$N$5,MATCH(AK48,참조표!$I$3:$I$5,0),MATCH(AA48,참조표!$J$1:$N$1,1))</f>
        <v>0</v>
      </c>
      <c r="AM48" s="31">
        <f>INDEX(참조표!$J$3:$N$5,MATCH(AK48,참조표!$I$3:$I$5,0),MATCH(AI48,참조표!$J$2:$N$2,0))</f>
        <v>0</v>
      </c>
      <c r="AN48" s="31">
        <f>VLOOKUP(AK48,참조표!$I$3:$N$5,MATCH(AA48,참조표!$J$1:$N$1,1)+1,FALSE)</f>
        <v>0</v>
      </c>
      <c r="AO48" s="31">
        <f>VLOOKUP(AK48,참조표!$I$3:$N$5,MATCH(AI48,참조표!$J$2:$N$2,0)+1,FALSE)</f>
        <v>0</v>
      </c>
      <c r="AP48" s="31">
        <f>HLOOKUP(AA48,참조표!$J$1:$N$5,MATCH(AK48,참조표!$I$3:$I$5,0)+2,TRUE)</f>
        <v>0</v>
      </c>
      <c r="AQ48" s="31">
        <f>HLOOKUP(AI48,참조표!$J$2:$N$5,MATCH(AK48,참조표!$I$3:$I$5,0)+1,FALSE)</f>
        <v>0</v>
      </c>
    </row>
    <row r="49" spans="1:43" x14ac:dyDescent="0.4">
      <c r="A49" s="22" t="str">
        <f t="shared" si="0"/>
        <v>충85-6587</v>
      </c>
      <c r="B49" s="47" t="s">
        <v>96</v>
      </c>
      <c r="C49" s="22" t="s">
        <v>97</v>
      </c>
      <c r="D49" s="22" t="str">
        <f t="shared" si="1"/>
        <v>850201-1******</v>
      </c>
      <c r="E49" s="23">
        <f t="shared" si="2"/>
        <v>31079</v>
      </c>
      <c r="F49" s="22">
        <f t="shared" si="3"/>
        <v>1985</v>
      </c>
      <c r="G49" s="56">
        <f t="shared" si="4"/>
        <v>2</v>
      </c>
      <c r="H49" s="22">
        <f t="shared" si="5"/>
        <v>1</v>
      </c>
      <c r="I49" s="22">
        <f t="shared" ca="1" si="6"/>
        <v>40</v>
      </c>
      <c r="J49" s="23" t="str">
        <f t="shared" ca="1" si="7"/>
        <v>40년 4개월 9일</v>
      </c>
      <c r="K49" s="22" t="str">
        <f>VLOOKUP(VALUE(RIGHT(C49,1)),참조표!$A$6:$B$9,2,FALSE)</f>
        <v>남</v>
      </c>
      <c r="L49" s="27" t="s">
        <v>98</v>
      </c>
      <c r="M49" s="30" t="str">
        <f t="shared" si="8"/>
        <v>010-****-6587</v>
      </c>
      <c r="N49" s="48">
        <v>41181</v>
      </c>
      <c r="O49" s="22">
        <f t="shared" si="9"/>
        <v>2012</v>
      </c>
      <c r="P49" s="22">
        <f t="shared" ca="1" si="10"/>
        <v>152</v>
      </c>
      <c r="Q49" s="22" t="str">
        <f t="shared" ca="1" si="11"/>
        <v>12년 8개월 12일</v>
      </c>
      <c r="R49" s="48">
        <v>45212</v>
      </c>
      <c r="S49" s="22">
        <f t="shared" ca="1" si="12"/>
        <v>606</v>
      </c>
      <c r="T49" s="47">
        <v>0</v>
      </c>
      <c r="U49" s="47">
        <v>8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22">
        <f t="shared" si="13"/>
        <v>8</v>
      </c>
      <c r="AB49" s="22">
        <f t="shared" si="14"/>
        <v>1.1428571428571428</v>
      </c>
      <c r="AC49" s="22">
        <f t="shared" si="15"/>
        <v>43</v>
      </c>
      <c r="AD49" s="22">
        <f t="shared" si="16"/>
        <v>1.1399999999999999</v>
      </c>
      <c r="AE49" s="22">
        <f t="shared" si="17"/>
        <v>1.1499999999999999</v>
      </c>
      <c r="AF49" s="22">
        <f t="shared" si="18"/>
        <v>1.1399999999999999</v>
      </c>
      <c r="AG49" s="61" t="str">
        <f t="shared" si="19"/>
        <v>콘서트</v>
      </c>
      <c r="AH49" s="22"/>
      <c r="AI49" s="22">
        <f>HLOOKUP(AA49,참조표!$A$12:$E$13, 2, TRUE)</f>
        <v>5</v>
      </c>
      <c r="AJ49" s="22" t="str">
        <f>VLOOKUP(Y49,참조표!$D$6:$E$9,2,TRUE)</f>
        <v>D</v>
      </c>
      <c r="AK49" s="57" t="str">
        <f t="shared" si="20"/>
        <v>EARTH</v>
      </c>
      <c r="AL49" s="31">
        <f>INDEX(참조표!$J$3:$N$5,MATCH(AK49,참조표!$I$3:$I$5,0),MATCH(AA49,참조표!$J$1:$N$1,1))</f>
        <v>0</v>
      </c>
      <c r="AM49" s="31">
        <f>INDEX(참조표!$J$3:$N$5,MATCH(AK49,참조표!$I$3:$I$5,0),MATCH(AI49,참조표!$J$2:$N$2,0))</f>
        <v>0</v>
      </c>
      <c r="AN49" s="31">
        <f>VLOOKUP(AK49,참조표!$I$3:$N$5,MATCH(AA49,참조표!$J$1:$N$1,1)+1,FALSE)</f>
        <v>0</v>
      </c>
      <c r="AO49" s="31">
        <f>VLOOKUP(AK49,참조표!$I$3:$N$5,MATCH(AI49,참조표!$J$2:$N$2,0)+1,FALSE)</f>
        <v>0</v>
      </c>
      <c r="AP49" s="31">
        <f>HLOOKUP(AA49,참조표!$J$1:$N$5,MATCH(AK49,참조표!$I$3:$I$5,0)+2,TRUE)</f>
        <v>0</v>
      </c>
      <c r="AQ49" s="31">
        <f>HLOOKUP(AI49,참조표!$J$2:$N$5,MATCH(AK49,참조표!$I$3:$I$5,0)+1,FALSE)</f>
        <v>0</v>
      </c>
    </row>
    <row r="50" spans="1:43" x14ac:dyDescent="0.4">
      <c r="A50" s="22" t="str">
        <f t="shared" si="0"/>
        <v>승88-4267</v>
      </c>
      <c r="B50" s="47" t="s">
        <v>99</v>
      </c>
      <c r="C50" s="22" t="s">
        <v>100</v>
      </c>
      <c r="D50" s="22" t="str">
        <f t="shared" si="1"/>
        <v>880129-1******</v>
      </c>
      <c r="E50" s="23">
        <f t="shared" si="2"/>
        <v>32171</v>
      </c>
      <c r="F50" s="22">
        <f t="shared" si="3"/>
        <v>1988</v>
      </c>
      <c r="G50" s="56">
        <f t="shared" si="4"/>
        <v>1</v>
      </c>
      <c r="H50" s="22">
        <f t="shared" si="5"/>
        <v>29</v>
      </c>
      <c r="I50" s="22">
        <f t="shared" ca="1" si="6"/>
        <v>37</v>
      </c>
      <c r="J50" s="23" t="str">
        <f t="shared" ca="1" si="7"/>
        <v>37년 4개월 12일</v>
      </c>
      <c r="K50" s="22" t="str">
        <f>VLOOKUP(VALUE(RIGHT(C50,1)),참조표!$A$6:$B$9,2,FALSE)</f>
        <v>남</v>
      </c>
      <c r="L50" s="27" t="s">
        <v>101</v>
      </c>
      <c r="M50" s="30" t="str">
        <f t="shared" si="8"/>
        <v>010-****-4267</v>
      </c>
      <c r="N50" s="48">
        <v>44115</v>
      </c>
      <c r="O50" s="22">
        <f t="shared" si="9"/>
        <v>2020</v>
      </c>
      <c r="P50" s="22">
        <f t="shared" ca="1" si="10"/>
        <v>55</v>
      </c>
      <c r="Q50" s="22" t="str">
        <f t="shared" ca="1" si="11"/>
        <v>4년 7개월 30일</v>
      </c>
      <c r="R50" s="48">
        <v>45405</v>
      </c>
      <c r="S50" s="22">
        <f t="shared" ca="1" si="12"/>
        <v>413</v>
      </c>
      <c r="T50" s="47">
        <v>0</v>
      </c>
      <c r="U50" s="47">
        <v>39</v>
      </c>
      <c r="V50" s="47">
        <v>0</v>
      </c>
      <c r="W50" s="47">
        <v>22</v>
      </c>
      <c r="X50" s="47">
        <v>0</v>
      </c>
      <c r="Y50" s="47">
        <v>57</v>
      </c>
      <c r="Z50" s="47">
        <v>0</v>
      </c>
      <c r="AA50" s="22">
        <f t="shared" si="13"/>
        <v>118</v>
      </c>
      <c r="AB50" s="22">
        <f t="shared" si="14"/>
        <v>16.857142857142858</v>
      </c>
      <c r="AC50" s="22">
        <f t="shared" si="15"/>
        <v>17</v>
      </c>
      <c r="AD50" s="22">
        <f t="shared" si="16"/>
        <v>16.86</v>
      </c>
      <c r="AE50" s="22">
        <f t="shared" si="17"/>
        <v>16.860000000000003</v>
      </c>
      <c r="AF50" s="22">
        <f t="shared" si="18"/>
        <v>16.850000000000001</v>
      </c>
      <c r="AG50" s="53" t="str">
        <f t="shared" si="19"/>
        <v>영화</v>
      </c>
      <c r="AH50" s="22" t="b">
        <f t="shared" si="21"/>
        <v>1</v>
      </c>
      <c r="AI50" s="22">
        <f>HLOOKUP(AA50,참조표!$A$12:$E$13, 2, TRUE)</f>
        <v>3</v>
      </c>
      <c r="AJ50" s="22" t="str">
        <f>VLOOKUP(Y50,참조표!$D$6:$E$9,2,TRUE)</f>
        <v>C</v>
      </c>
      <c r="AK50" s="59" t="str">
        <f t="shared" si="20"/>
        <v>SKY</v>
      </c>
      <c r="AL50" s="31">
        <f>INDEX(참조표!$J$3:$N$5,MATCH(AK50,참조표!$I$3:$I$5,0),MATCH(AA50,참조표!$J$1:$N$1,1))</f>
        <v>0.03</v>
      </c>
      <c r="AM50" s="31">
        <f>INDEX(참조표!$J$3:$N$5,MATCH(AK50,참조표!$I$3:$I$5,0),MATCH(AI50,참조표!$J$2:$N$2,0))</f>
        <v>0.03</v>
      </c>
      <c r="AN50" s="31">
        <f>VLOOKUP(AK50,참조표!$I$3:$N$5,MATCH(AA50,참조표!$J$1:$N$1,1)+1,FALSE)</f>
        <v>0.03</v>
      </c>
      <c r="AO50" s="31">
        <f>VLOOKUP(AK50,참조표!$I$3:$N$5,MATCH(AI50,참조표!$J$2:$N$2,0)+1,FALSE)</f>
        <v>0.03</v>
      </c>
      <c r="AP50" s="31">
        <f>HLOOKUP(AA50,참조표!$J$1:$N$5,MATCH(AK50,참조표!$I$3:$I$5,0)+2,TRUE)</f>
        <v>0.03</v>
      </c>
      <c r="AQ50" s="31">
        <f>HLOOKUP(AI50,참조표!$J$2:$N$5,MATCH(AK50,참조표!$I$3:$I$5,0)+1,FALSE)</f>
        <v>0.03</v>
      </c>
    </row>
    <row r="51" spans="1:43" x14ac:dyDescent="0.4">
      <c r="A51" s="22" t="str">
        <f t="shared" si="0"/>
        <v>민94-6425</v>
      </c>
      <c r="B51" s="47" t="s">
        <v>102</v>
      </c>
      <c r="C51" s="22" t="s">
        <v>103</v>
      </c>
      <c r="D51" s="22" t="str">
        <f t="shared" si="1"/>
        <v>940720-2******</v>
      </c>
      <c r="E51" s="23">
        <f t="shared" si="2"/>
        <v>34535</v>
      </c>
      <c r="F51" s="22">
        <f t="shared" si="3"/>
        <v>1994</v>
      </c>
      <c r="G51" s="54">
        <f t="shared" si="4"/>
        <v>7</v>
      </c>
      <c r="H51" s="22">
        <f t="shared" si="5"/>
        <v>20</v>
      </c>
      <c r="I51" s="22">
        <f t="shared" ca="1" si="6"/>
        <v>30</v>
      </c>
      <c r="J51" s="23" t="str">
        <f t="shared" ca="1" si="7"/>
        <v>30년 10개월 21일</v>
      </c>
      <c r="K51" s="22" t="str">
        <f>VLOOKUP(VALUE(RIGHT(C51,1)),참조표!$A$6:$B$9,2,FALSE)</f>
        <v>여</v>
      </c>
      <c r="L51" s="27" t="s">
        <v>104</v>
      </c>
      <c r="M51" s="30" t="str">
        <f t="shared" si="8"/>
        <v>010-****-6425</v>
      </c>
      <c r="N51" s="48">
        <v>45091</v>
      </c>
      <c r="O51" s="22">
        <f t="shared" si="9"/>
        <v>2023</v>
      </c>
      <c r="P51" s="22">
        <f t="shared" ca="1" si="10"/>
        <v>23</v>
      </c>
      <c r="Q51" s="22" t="str">
        <f t="shared" ca="1" si="11"/>
        <v>1년 11개월 27일</v>
      </c>
      <c r="R51" s="48">
        <v>45295</v>
      </c>
      <c r="S51" s="22">
        <f t="shared" ca="1" si="12"/>
        <v>523</v>
      </c>
      <c r="T51" s="47">
        <v>7</v>
      </c>
      <c r="U51" s="47">
        <v>0</v>
      </c>
      <c r="V51" s="47">
        <v>0</v>
      </c>
      <c r="W51" s="47">
        <v>0</v>
      </c>
      <c r="X51" s="47">
        <v>0</v>
      </c>
      <c r="Y51" s="47">
        <v>45</v>
      </c>
      <c r="Z51" s="47">
        <v>0</v>
      </c>
      <c r="AA51" s="22">
        <f t="shared" si="13"/>
        <v>52</v>
      </c>
      <c r="AB51" s="22">
        <f t="shared" si="14"/>
        <v>7.4285714285714288</v>
      </c>
      <c r="AC51" s="22">
        <f t="shared" si="15"/>
        <v>29</v>
      </c>
      <c r="AD51" s="22">
        <f t="shared" si="16"/>
        <v>7.43</v>
      </c>
      <c r="AE51" s="22">
        <f t="shared" si="17"/>
        <v>7.43</v>
      </c>
      <c r="AF51" s="22">
        <f t="shared" si="18"/>
        <v>7.42</v>
      </c>
      <c r="AG51" s="53" t="str">
        <f t="shared" si="19"/>
        <v>영화</v>
      </c>
      <c r="AH51" s="22"/>
      <c r="AI51" s="22">
        <f>HLOOKUP(AA51,참조표!$A$12:$E$13, 2, TRUE)</f>
        <v>4</v>
      </c>
      <c r="AJ51" s="22" t="str">
        <f>VLOOKUP(Y51,참조표!$D$6:$E$9,2,TRUE)</f>
        <v>D</v>
      </c>
      <c r="AK51" s="57" t="str">
        <f t="shared" si="20"/>
        <v>EARTH</v>
      </c>
      <c r="AL51" s="31">
        <f>INDEX(참조표!$J$3:$N$5,MATCH(AK51,참조표!$I$3:$I$5,0),MATCH(AA51,참조표!$J$1:$N$1,1))</f>
        <v>0</v>
      </c>
      <c r="AM51" s="31">
        <f>INDEX(참조표!$J$3:$N$5,MATCH(AK51,참조표!$I$3:$I$5,0),MATCH(AI51,참조표!$J$2:$N$2,0))</f>
        <v>0</v>
      </c>
      <c r="AN51" s="31">
        <f>VLOOKUP(AK51,참조표!$I$3:$N$5,MATCH(AA51,참조표!$J$1:$N$1,1)+1,FALSE)</f>
        <v>0</v>
      </c>
      <c r="AO51" s="31">
        <f>VLOOKUP(AK51,참조표!$I$3:$N$5,MATCH(AI51,참조표!$J$2:$N$2,0)+1,FALSE)</f>
        <v>0</v>
      </c>
      <c r="AP51" s="31">
        <f>HLOOKUP(AA51,참조표!$J$1:$N$5,MATCH(AK51,참조표!$I$3:$I$5,0)+2,TRUE)</f>
        <v>0</v>
      </c>
      <c r="AQ51" s="31">
        <f>HLOOKUP(AI51,참조표!$J$2:$N$5,MATCH(AK51,참조표!$I$3:$I$5,0)+1,FALSE)</f>
        <v>0</v>
      </c>
    </row>
    <row r="52" spans="1:43" x14ac:dyDescent="0.4">
      <c r="A52" s="22" t="str">
        <f t="shared" si="0"/>
        <v>서01-9450</v>
      </c>
      <c r="B52" s="47" t="s">
        <v>105</v>
      </c>
      <c r="C52" s="22" t="s">
        <v>139</v>
      </c>
      <c r="D52" s="22" t="str">
        <f t="shared" si="1"/>
        <v>011203-3******</v>
      </c>
      <c r="E52" s="23">
        <f t="shared" si="2"/>
        <v>37228</v>
      </c>
      <c r="F52" s="22">
        <f t="shared" si="3"/>
        <v>2001</v>
      </c>
      <c r="G52" s="57">
        <f t="shared" si="4"/>
        <v>12</v>
      </c>
      <c r="H52" s="22">
        <f t="shared" si="5"/>
        <v>3</v>
      </c>
      <c r="I52" s="22">
        <f t="shared" ca="1" si="6"/>
        <v>23</v>
      </c>
      <c r="J52" s="23" t="str">
        <f t="shared" ca="1" si="7"/>
        <v>23년 6개월 7일</v>
      </c>
      <c r="K52" s="22" t="str">
        <f>VLOOKUP(VALUE(RIGHT(C52,1)),참조표!$A$6:$B$9,2,FALSE)</f>
        <v>남</v>
      </c>
      <c r="L52" s="27" t="s">
        <v>106</v>
      </c>
      <c r="M52" s="30" t="str">
        <f t="shared" si="8"/>
        <v>010-****-9450</v>
      </c>
      <c r="N52" s="48">
        <v>42419</v>
      </c>
      <c r="O52" s="22">
        <f t="shared" si="9"/>
        <v>2016</v>
      </c>
      <c r="P52" s="22">
        <f t="shared" ca="1" si="10"/>
        <v>111</v>
      </c>
      <c r="Q52" s="22" t="str">
        <f t="shared" ca="1" si="11"/>
        <v>9년 3개월 22일</v>
      </c>
      <c r="R52" s="48">
        <v>44943</v>
      </c>
      <c r="S52" s="22">
        <f t="shared" ca="1" si="12"/>
        <v>875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69</v>
      </c>
      <c r="Z52" s="47">
        <v>0</v>
      </c>
      <c r="AA52" s="22">
        <f t="shared" si="13"/>
        <v>69</v>
      </c>
      <c r="AB52" s="22">
        <f t="shared" si="14"/>
        <v>9.8571428571428577</v>
      </c>
      <c r="AC52" s="22">
        <f t="shared" si="15"/>
        <v>23</v>
      </c>
      <c r="AD52" s="22">
        <f t="shared" si="16"/>
        <v>9.86</v>
      </c>
      <c r="AE52" s="22">
        <f t="shared" si="17"/>
        <v>9.86</v>
      </c>
      <c r="AF52" s="22">
        <f t="shared" si="18"/>
        <v>9.85</v>
      </c>
      <c r="AG52" s="53" t="str">
        <f t="shared" si="19"/>
        <v>영화</v>
      </c>
      <c r="AH52" s="22"/>
      <c r="AI52" s="22">
        <f>HLOOKUP(AA52,참조표!$A$12:$E$13, 2, TRUE)</f>
        <v>4</v>
      </c>
      <c r="AJ52" s="22" t="str">
        <f>VLOOKUP(Y52,참조표!$D$6:$E$9,2,TRUE)</f>
        <v>C</v>
      </c>
      <c r="AK52" s="57" t="str">
        <f t="shared" si="20"/>
        <v>EARTH</v>
      </c>
      <c r="AL52" s="31">
        <f>INDEX(참조표!$J$3:$N$5,MATCH(AK52,참조표!$I$3:$I$5,0),MATCH(AA52,참조표!$J$1:$N$1,1))</f>
        <v>0</v>
      </c>
      <c r="AM52" s="31">
        <f>INDEX(참조표!$J$3:$N$5,MATCH(AK52,참조표!$I$3:$I$5,0),MATCH(AI52,참조표!$J$2:$N$2,0))</f>
        <v>0</v>
      </c>
      <c r="AN52" s="31">
        <f>VLOOKUP(AK52,참조표!$I$3:$N$5,MATCH(AA52,참조표!$J$1:$N$1,1)+1,FALSE)</f>
        <v>0</v>
      </c>
      <c r="AO52" s="31">
        <f>VLOOKUP(AK52,참조표!$I$3:$N$5,MATCH(AI52,참조표!$J$2:$N$2,0)+1,FALSE)</f>
        <v>0</v>
      </c>
      <c r="AP52" s="31">
        <f>HLOOKUP(AA52,참조표!$J$1:$N$5,MATCH(AK52,참조표!$I$3:$I$5,0)+2,TRUE)</f>
        <v>0</v>
      </c>
      <c r="AQ52" s="31">
        <f>HLOOKUP(AI52,참조표!$J$2:$N$5,MATCH(AK52,참조표!$I$3:$I$5,0)+1,FALSE)</f>
        <v>0</v>
      </c>
    </row>
    <row r="53" spans="1:43" x14ac:dyDescent="0.4">
      <c r="A53" s="22" t="str">
        <f t="shared" si="0"/>
        <v>민89-8135</v>
      </c>
      <c r="B53" s="47" t="s">
        <v>107</v>
      </c>
      <c r="C53" s="22" t="s">
        <v>108</v>
      </c>
      <c r="D53" s="22" t="str">
        <f t="shared" si="1"/>
        <v>890917-1******</v>
      </c>
      <c r="E53" s="23">
        <f t="shared" si="2"/>
        <v>32768</v>
      </c>
      <c r="F53" s="22">
        <f t="shared" si="3"/>
        <v>1989</v>
      </c>
      <c r="G53" s="54">
        <f t="shared" si="4"/>
        <v>9</v>
      </c>
      <c r="H53" s="22">
        <f t="shared" si="5"/>
        <v>17</v>
      </c>
      <c r="I53" s="22">
        <f t="shared" ca="1" si="6"/>
        <v>35</v>
      </c>
      <c r="J53" s="23" t="str">
        <f t="shared" ca="1" si="7"/>
        <v>35년 8개월 24일</v>
      </c>
      <c r="K53" s="22" t="str">
        <f>VLOOKUP(VALUE(RIGHT(C53,1)),참조표!$A$6:$B$9,2,FALSE)</f>
        <v>남</v>
      </c>
      <c r="L53" s="27" t="s">
        <v>109</v>
      </c>
      <c r="M53" s="30" t="str">
        <f t="shared" si="8"/>
        <v>010-****-8135</v>
      </c>
      <c r="N53" s="48">
        <v>45439</v>
      </c>
      <c r="O53" s="22">
        <f t="shared" si="9"/>
        <v>2024</v>
      </c>
      <c r="P53" s="22">
        <f t="shared" ca="1" si="10"/>
        <v>12</v>
      </c>
      <c r="Q53" s="22" t="str">
        <f t="shared" ca="1" si="11"/>
        <v>1년 0개월 14일</v>
      </c>
      <c r="R53" s="48">
        <v>45454</v>
      </c>
      <c r="S53" s="22">
        <f t="shared" ca="1" si="12"/>
        <v>364</v>
      </c>
      <c r="T53" s="47">
        <v>0</v>
      </c>
      <c r="U53" s="47">
        <v>0</v>
      </c>
      <c r="V53" s="47">
        <v>0</v>
      </c>
      <c r="W53" s="47">
        <v>3</v>
      </c>
      <c r="X53" s="47">
        <v>0</v>
      </c>
      <c r="Y53" s="47">
        <v>8</v>
      </c>
      <c r="Z53" s="47">
        <v>0</v>
      </c>
      <c r="AA53" s="22">
        <f t="shared" si="13"/>
        <v>11</v>
      </c>
      <c r="AB53" s="22">
        <f t="shared" si="14"/>
        <v>1.5714285714285714</v>
      </c>
      <c r="AC53" s="22">
        <f t="shared" si="15"/>
        <v>42</v>
      </c>
      <c r="AD53" s="22">
        <f t="shared" si="16"/>
        <v>1.57</v>
      </c>
      <c r="AE53" s="22">
        <f t="shared" si="17"/>
        <v>1.58</v>
      </c>
      <c r="AF53" s="22">
        <f t="shared" si="18"/>
        <v>1.57</v>
      </c>
      <c r="AG53" s="53" t="str">
        <f t="shared" si="19"/>
        <v>영화</v>
      </c>
      <c r="AH53" s="22"/>
      <c r="AI53" s="22">
        <f>HLOOKUP(AA53,참조표!$A$12:$E$13, 2, TRUE)</f>
        <v>5</v>
      </c>
      <c r="AJ53" s="22" t="str">
        <f>VLOOKUP(Y53,참조표!$D$6:$E$9,2,TRUE)</f>
        <v>D</v>
      </c>
      <c r="AK53" s="57" t="str">
        <f t="shared" si="20"/>
        <v>EARTH</v>
      </c>
      <c r="AL53" s="31">
        <f>INDEX(참조표!$J$3:$N$5,MATCH(AK53,참조표!$I$3:$I$5,0),MATCH(AA53,참조표!$J$1:$N$1,1))</f>
        <v>0</v>
      </c>
      <c r="AM53" s="31">
        <f>INDEX(참조표!$J$3:$N$5,MATCH(AK53,참조표!$I$3:$I$5,0),MATCH(AI53,참조표!$J$2:$N$2,0))</f>
        <v>0</v>
      </c>
      <c r="AN53" s="31">
        <f>VLOOKUP(AK53,참조표!$I$3:$N$5,MATCH(AA53,참조표!$J$1:$N$1,1)+1,FALSE)</f>
        <v>0</v>
      </c>
      <c r="AO53" s="31">
        <f>VLOOKUP(AK53,참조표!$I$3:$N$5,MATCH(AI53,참조표!$J$2:$N$2,0)+1,FALSE)</f>
        <v>0</v>
      </c>
      <c r="AP53" s="31">
        <f>HLOOKUP(AA53,참조표!$J$1:$N$5,MATCH(AK53,참조표!$I$3:$I$5,0)+2,TRUE)</f>
        <v>0</v>
      </c>
      <c r="AQ53" s="31">
        <f>HLOOKUP(AI53,참조표!$J$2:$N$5,MATCH(AK53,참조표!$I$3:$I$5,0)+1,FALSE)</f>
        <v>0</v>
      </c>
    </row>
    <row r="54" spans="1:43" x14ac:dyDescent="0.4">
      <c r="A54" s="22" t="str">
        <f t="shared" si="0"/>
        <v>지01-1352</v>
      </c>
      <c r="B54" s="47" t="s">
        <v>110</v>
      </c>
      <c r="C54" s="22" t="s">
        <v>140</v>
      </c>
      <c r="D54" s="22" t="str">
        <f t="shared" si="1"/>
        <v>010615-4******</v>
      </c>
      <c r="E54" s="23">
        <f t="shared" si="2"/>
        <v>37057</v>
      </c>
      <c r="F54" s="22">
        <f t="shared" si="3"/>
        <v>2001</v>
      </c>
      <c r="G54" s="55">
        <f t="shared" si="4"/>
        <v>6</v>
      </c>
      <c r="H54" s="22">
        <f t="shared" si="5"/>
        <v>15</v>
      </c>
      <c r="I54" s="22">
        <f t="shared" ca="1" si="6"/>
        <v>23</v>
      </c>
      <c r="J54" s="23" t="str">
        <f t="shared" ca="1" si="7"/>
        <v>23년 11개월 26일</v>
      </c>
      <c r="K54" s="22" t="str">
        <f>VLOOKUP(VALUE(RIGHT(C54,1)),참조표!$A$6:$B$9,2,FALSE)</f>
        <v>여</v>
      </c>
      <c r="L54" s="27" t="s">
        <v>111</v>
      </c>
      <c r="M54" s="30" t="str">
        <f t="shared" si="8"/>
        <v>010-****-1352</v>
      </c>
      <c r="N54" s="48">
        <v>45307</v>
      </c>
      <c r="O54" s="22">
        <f t="shared" si="9"/>
        <v>2024</v>
      </c>
      <c r="P54" s="22">
        <f t="shared" ca="1" si="10"/>
        <v>16</v>
      </c>
      <c r="Q54" s="22" t="str">
        <f t="shared" ca="1" si="11"/>
        <v>1년 4개월 25일</v>
      </c>
      <c r="R54" s="48">
        <v>45371</v>
      </c>
      <c r="S54" s="22">
        <f t="shared" ca="1" si="12"/>
        <v>447</v>
      </c>
      <c r="T54" s="47">
        <v>0</v>
      </c>
      <c r="U54" s="47">
        <v>0</v>
      </c>
      <c r="V54" s="47">
        <v>0</v>
      </c>
      <c r="W54" s="47">
        <v>0</v>
      </c>
      <c r="X54" s="47">
        <v>2</v>
      </c>
      <c r="Y54" s="47">
        <v>0</v>
      </c>
      <c r="Z54" s="47">
        <v>0</v>
      </c>
      <c r="AA54" s="22">
        <f t="shared" si="13"/>
        <v>2</v>
      </c>
      <c r="AB54" s="22">
        <f t="shared" si="14"/>
        <v>0.2857142857142857</v>
      </c>
      <c r="AC54" s="22">
        <f t="shared" si="15"/>
        <v>49</v>
      </c>
      <c r="AD54" s="22">
        <f t="shared" si="16"/>
        <v>0.28999999999999998</v>
      </c>
      <c r="AE54" s="22">
        <f t="shared" si="17"/>
        <v>0.29000000000000004</v>
      </c>
      <c r="AF54" s="22">
        <f t="shared" si="18"/>
        <v>0.28000000000000003</v>
      </c>
      <c r="AG54" s="52" t="str">
        <f t="shared" si="19"/>
        <v>뮤지컬</v>
      </c>
      <c r="AH54" s="22"/>
      <c r="AI54" s="22">
        <f>HLOOKUP(AA54,참조표!$A$12:$E$13, 2, TRUE)</f>
        <v>5</v>
      </c>
      <c r="AJ54" s="22" t="str">
        <f>VLOOKUP(Y54,참조표!$D$6:$E$9,2,TRUE)</f>
        <v>D</v>
      </c>
      <c r="AK54" s="57" t="str">
        <f t="shared" si="20"/>
        <v>EARTH</v>
      </c>
      <c r="AL54" s="31">
        <f>INDEX(참조표!$J$3:$N$5,MATCH(AK54,참조표!$I$3:$I$5,0),MATCH(AA54,참조표!$J$1:$N$1,1))</f>
        <v>0</v>
      </c>
      <c r="AM54" s="31">
        <f>INDEX(참조표!$J$3:$N$5,MATCH(AK54,참조표!$I$3:$I$5,0),MATCH(AI54,참조표!$J$2:$N$2,0))</f>
        <v>0</v>
      </c>
      <c r="AN54" s="31">
        <f>VLOOKUP(AK54,참조표!$I$3:$N$5,MATCH(AA54,참조표!$J$1:$N$1,1)+1,FALSE)</f>
        <v>0</v>
      </c>
      <c r="AO54" s="31">
        <f>VLOOKUP(AK54,참조표!$I$3:$N$5,MATCH(AI54,참조표!$J$2:$N$2,0)+1,FALSE)</f>
        <v>0</v>
      </c>
      <c r="AP54" s="31">
        <f>HLOOKUP(AA54,참조표!$J$1:$N$5,MATCH(AK54,참조표!$I$3:$I$5,0)+2,TRUE)</f>
        <v>0</v>
      </c>
      <c r="AQ54" s="31">
        <f>HLOOKUP(AI54,참조표!$J$2:$N$5,MATCH(AK54,참조표!$I$3:$I$5,0)+1,FALSE)</f>
        <v>0</v>
      </c>
    </row>
    <row r="55" spans="1:43" x14ac:dyDescent="0.4">
      <c r="A55" s="22" t="str">
        <f t="shared" si="0"/>
        <v>동93-7248</v>
      </c>
      <c r="B55" s="47" t="s">
        <v>112</v>
      </c>
      <c r="C55" s="22" t="s">
        <v>113</v>
      </c>
      <c r="D55" s="22" t="str">
        <f t="shared" si="1"/>
        <v>930321-1******</v>
      </c>
      <c r="E55" s="23">
        <f t="shared" si="2"/>
        <v>34049</v>
      </c>
      <c r="F55" s="22">
        <f t="shared" si="3"/>
        <v>1993</v>
      </c>
      <c r="G55" s="56">
        <f t="shared" si="4"/>
        <v>3</v>
      </c>
      <c r="H55" s="22">
        <f t="shared" si="5"/>
        <v>21</v>
      </c>
      <c r="I55" s="22">
        <f t="shared" ca="1" si="6"/>
        <v>32</v>
      </c>
      <c r="J55" s="23" t="str">
        <f t="shared" ca="1" si="7"/>
        <v>32년 2개월 20일</v>
      </c>
      <c r="K55" s="22" t="str">
        <f>VLOOKUP(VALUE(RIGHT(C55,1)),참조표!$A$6:$B$9,2,FALSE)</f>
        <v>남</v>
      </c>
      <c r="L55" s="27" t="s">
        <v>114</v>
      </c>
      <c r="M55" s="30" t="str">
        <f t="shared" si="8"/>
        <v>010-****-7248</v>
      </c>
      <c r="N55" s="48">
        <v>43464</v>
      </c>
      <c r="O55" s="22">
        <f t="shared" si="9"/>
        <v>2018</v>
      </c>
      <c r="P55" s="22">
        <f t="shared" ca="1" si="10"/>
        <v>77</v>
      </c>
      <c r="Q55" s="22" t="str">
        <f t="shared" ca="1" si="11"/>
        <v>6년 5개월 11일</v>
      </c>
      <c r="R55" s="48">
        <v>45158</v>
      </c>
      <c r="S55" s="22">
        <f t="shared" ca="1" si="12"/>
        <v>660</v>
      </c>
      <c r="T55" s="47">
        <v>0</v>
      </c>
      <c r="U55" s="47">
        <v>0</v>
      </c>
      <c r="V55" s="47">
        <v>0</v>
      </c>
      <c r="W55" s="47">
        <v>0</v>
      </c>
      <c r="X55" s="47">
        <v>89</v>
      </c>
      <c r="Y55" s="47">
        <v>0</v>
      </c>
      <c r="Z55" s="47">
        <v>47</v>
      </c>
      <c r="AA55" s="22">
        <f t="shared" si="13"/>
        <v>136</v>
      </c>
      <c r="AB55" s="22">
        <f t="shared" si="14"/>
        <v>19.428571428571427</v>
      </c>
      <c r="AC55" s="22">
        <f t="shared" si="15"/>
        <v>10</v>
      </c>
      <c r="AD55" s="22">
        <f t="shared" si="16"/>
        <v>19.43</v>
      </c>
      <c r="AE55" s="22">
        <f t="shared" si="17"/>
        <v>19.430000000000003</v>
      </c>
      <c r="AF55" s="22">
        <f t="shared" si="18"/>
        <v>19.420000000000002</v>
      </c>
      <c r="AG55" s="52" t="str">
        <f t="shared" si="19"/>
        <v>뮤지컬</v>
      </c>
      <c r="AH55" s="22" t="b">
        <f t="shared" si="21"/>
        <v>1</v>
      </c>
      <c r="AI55" s="22">
        <f>HLOOKUP(AA55,참조표!$A$12:$E$13, 2, TRUE)</f>
        <v>3</v>
      </c>
      <c r="AJ55" s="22" t="str">
        <f>VLOOKUP(Y55,참조표!$D$6:$E$9,2,TRUE)</f>
        <v>D</v>
      </c>
      <c r="AK55" s="59" t="str">
        <f t="shared" si="20"/>
        <v>SKY</v>
      </c>
      <c r="AL55" s="31">
        <f>INDEX(참조표!$J$3:$N$5,MATCH(AK55,참조표!$I$3:$I$5,0),MATCH(AA55,참조표!$J$1:$N$1,1))</f>
        <v>0.03</v>
      </c>
      <c r="AM55" s="31">
        <f>INDEX(참조표!$J$3:$N$5,MATCH(AK55,참조표!$I$3:$I$5,0),MATCH(AI55,참조표!$J$2:$N$2,0))</f>
        <v>0.03</v>
      </c>
      <c r="AN55" s="31">
        <f>VLOOKUP(AK55,참조표!$I$3:$N$5,MATCH(AA55,참조표!$J$1:$N$1,1)+1,FALSE)</f>
        <v>0.03</v>
      </c>
      <c r="AO55" s="31">
        <f>VLOOKUP(AK55,참조표!$I$3:$N$5,MATCH(AI55,참조표!$J$2:$N$2,0)+1,FALSE)</f>
        <v>0.03</v>
      </c>
      <c r="AP55" s="31">
        <f>HLOOKUP(AA55,참조표!$J$1:$N$5,MATCH(AK55,참조표!$I$3:$I$5,0)+2,TRUE)</f>
        <v>0.03</v>
      </c>
      <c r="AQ55" s="31">
        <f>HLOOKUP(AI55,참조표!$J$2:$N$5,MATCH(AK55,참조표!$I$3:$I$5,0)+1,FALSE)</f>
        <v>0.03</v>
      </c>
    </row>
    <row r="56" spans="1:43" x14ac:dyDescent="0.4">
      <c r="A56" s="22"/>
      <c r="B56" s="22" t="s">
        <v>115</v>
      </c>
      <c r="C56" s="22"/>
      <c r="D56" s="22"/>
      <c r="E56" s="22"/>
      <c r="F56" s="49"/>
      <c r="G56" s="49"/>
      <c r="H56" s="49"/>
      <c r="I56" s="49"/>
      <c r="J56" s="49"/>
      <c r="K56" s="49"/>
      <c r="L56" s="49"/>
      <c r="M56" s="49"/>
      <c r="N56" s="49"/>
      <c r="O56" s="22"/>
      <c r="P56" s="49"/>
      <c r="Q56" s="49"/>
      <c r="R56" s="49"/>
      <c r="S56" s="49"/>
      <c r="T56" s="22">
        <f>SUM(T6:T55)</f>
        <v>659</v>
      </c>
      <c r="U56" s="22">
        <f t="shared" ref="U56:Z56" si="25">SUM(U6:U55)</f>
        <v>669</v>
      </c>
      <c r="V56" s="22">
        <f t="shared" si="25"/>
        <v>127</v>
      </c>
      <c r="W56" s="22">
        <f t="shared" si="25"/>
        <v>384</v>
      </c>
      <c r="X56" s="22">
        <f t="shared" si="25"/>
        <v>521</v>
      </c>
      <c r="Y56" s="22">
        <f t="shared" si="25"/>
        <v>1409</v>
      </c>
      <c r="Z56" s="22">
        <f t="shared" si="25"/>
        <v>405</v>
      </c>
    </row>
    <row r="57" spans="1:43" x14ac:dyDescent="0.4">
      <c r="A57" s="22"/>
      <c r="B57" s="22" t="s">
        <v>116</v>
      </c>
      <c r="C57" s="22"/>
      <c r="D57" s="22"/>
      <c r="E57" s="22"/>
      <c r="F57" s="49"/>
      <c r="G57" s="49"/>
      <c r="H57" s="49"/>
      <c r="I57" s="49"/>
      <c r="J57" s="49"/>
      <c r="K57" s="49"/>
      <c r="L57" s="49"/>
      <c r="M57" s="49"/>
      <c r="N57" s="49"/>
      <c r="O57" s="22"/>
      <c r="P57" s="49"/>
      <c r="Q57" s="49"/>
      <c r="R57" s="49"/>
      <c r="S57" s="49"/>
      <c r="T57" s="22">
        <f>AVERAGE(T6:T55)</f>
        <v>13.18</v>
      </c>
      <c r="U57" s="22">
        <f t="shared" ref="U57:Z57" si="26">AVERAGE(U6:U55)</f>
        <v>13.38</v>
      </c>
      <c r="V57" s="22">
        <f t="shared" si="26"/>
        <v>2.54</v>
      </c>
      <c r="W57" s="22">
        <f t="shared" si="26"/>
        <v>7.68</v>
      </c>
      <c r="X57" s="22">
        <f t="shared" si="26"/>
        <v>10.42</v>
      </c>
      <c r="Y57" s="22">
        <f t="shared" si="26"/>
        <v>28.18</v>
      </c>
      <c r="Z57" s="22">
        <f t="shared" si="26"/>
        <v>8.1</v>
      </c>
    </row>
  </sheetData>
  <mergeCells count="10">
    <mergeCell ref="AS8:AT8"/>
    <mergeCell ref="AS9:AT9"/>
    <mergeCell ref="AS10:AT10"/>
    <mergeCell ref="AS11:AS13"/>
    <mergeCell ref="A1:AK1"/>
    <mergeCell ref="P3:Q3"/>
    <mergeCell ref="T3:Z3"/>
    <mergeCell ref="AA4:AF4"/>
    <mergeCell ref="AS6:AT6"/>
    <mergeCell ref="AS7:AT7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22189-A50A-4DD2-A0DC-A78632B6C41F}">
  <dimension ref="A1:AV57"/>
  <sheetViews>
    <sheetView topLeftCell="B1" workbookViewId="0">
      <selection activeCell="B5" sqref="B5"/>
    </sheetView>
  </sheetViews>
  <sheetFormatPr defaultColWidth="9.09765625" defaultRowHeight="17.399999999999999" x14ac:dyDescent="0.4"/>
  <cols>
    <col min="1" max="1" width="10.19921875" style="21" hidden="1" customWidth="1"/>
    <col min="2" max="2" width="7.69921875" style="21" customWidth="1"/>
    <col min="3" max="3" width="10.69921875" style="21" hidden="1" customWidth="1"/>
    <col min="4" max="4" width="15.69921875" style="21" hidden="1" customWidth="1"/>
    <col min="5" max="5" width="10.69921875" style="21" hidden="1" customWidth="1"/>
    <col min="6" max="8" width="7.69921875" style="21" hidden="1" customWidth="1"/>
    <col min="9" max="9" width="5.69921875" style="21" customWidth="1"/>
    <col min="10" max="10" width="15.69921875" style="21" hidden="1" customWidth="1"/>
    <col min="11" max="11" width="5.59765625" style="21" customWidth="1"/>
    <col min="12" max="13" width="14" style="21" hidden="1" customWidth="1"/>
    <col min="14" max="14" width="10.69921875" style="21" hidden="1" customWidth="1"/>
    <col min="15" max="15" width="5.69921875" style="21" customWidth="1"/>
    <col min="16" max="16" width="10.69921875" style="21" hidden="1" customWidth="1"/>
    <col min="17" max="17" width="15.69921875" style="21" hidden="1" customWidth="1"/>
    <col min="18" max="18" width="10.69921875" style="21" hidden="1" customWidth="1"/>
    <col min="19" max="19" width="10.69921875" style="21" customWidth="1"/>
    <col min="20" max="26" width="7.59765625" style="21" customWidth="1"/>
    <col min="27" max="27" width="5.69921875" style="21" hidden="1" customWidth="1"/>
    <col min="28" max="28" width="9.09765625" style="21" customWidth="1"/>
    <col min="29" max="29" width="5.69921875" style="21" hidden="1" customWidth="1"/>
    <col min="30" max="32" width="6.69921875" style="21" hidden="1" customWidth="1"/>
    <col min="33" max="33" width="8.69921875" style="21" customWidth="1"/>
    <col min="34" max="34" width="10.796875" style="21" hidden="1" customWidth="1"/>
    <col min="35" max="36" width="9.09765625" style="21" hidden="1" customWidth="1"/>
    <col min="37" max="37" width="9.09765625" style="21"/>
    <col min="38" max="39" width="9.09765625" style="21" hidden="1" customWidth="1"/>
    <col min="40" max="43" width="10.69921875" style="21" hidden="1" customWidth="1"/>
    <col min="44" max="44" width="3.69921875" style="21" customWidth="1"/>
    <col min="45" max="48" width="13.69921875" style="21" hidden="1" customWidth="1"/>
    <col min="49" max="16384" width="9.09765625" style="21"/>
  </cols>
  <sheetData>
    <row r="1" spans="1:48" ht="21" x14ac:dyDescent="0.4">
      <c r="A1" s="66" t="s">
        <v>56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20"/>
      <c r="AM1" s="20"/>
      <c r="AN1" s="20"/>
      <c r="AO1" s="20"/>
      <c r="AP1" s="20"/>
      <c r="AQ1" s="20"/>
    </row>
    <row r="3" spans="1:48" x14ac:dyDescent="0.4">
      <c r="N3" s="22" t="s">
        <v>186</v>
      </c>
      <c r="O3" s="22"/>
      <c r="P3" s="69">
        <f ca="1">TODAY()</f>
        <v>45818</v>
      </c>
      <c r="Q3" s="65"/>
      <c r="R3" s="24"/>
      <c r="S3" s="25"/>
      <c r="T3" s="64" t="s">
        <v>34</v>
      </c>
      <c r="U3" s="65"/>
      <c r="V3" s="65"/>
      <c r="W3" s="65"/>
      <c r="X3" s="65"/>
      <c r="Y3" s="65"/>
      <c r="Z3" s="65"/>
    </row>
    <row r="4" spans="1:48" x14ac:dyDescent="0.4">
      <c r="T4" s="22" t="s">
        <v>35</v>
      </c>
      <c r="U4" s="22" t="s">
        <v>36</v>
      </c>
      <c r="V4" s="22" t="s">
        <v>37</v>
      </c>
      <c r="W4" s="22" t="s">
        <v>38</v>
      </c>
      <c r="X4" s="22" t="s">
        <v>39</v>
      </c>
      <c r="Y4" s="22" t="s">
        <v>40</v>
      </c>
      <c r="Z4" s="22" t="s">
        <v>41</v>
      </c>
      <c r="AA4" s="65" t="s">
        <v>118</v>
      </c>
      <c r="AB4" s="65"/>
      <c r="AC4" s="65"/>
      <c r="AD4" s="65"/>
      <c r="AE4" s="65"/>
      <c r="AF4" s="65"/>
    </row>
    <row r="5" spans="1:48" ht="35.4" thickBot="1" x14ac:dyDescent="0.45">
      <c r="A5" s="22" t="s">
        <v>143</v>
      </c>
      <c r="B5" s="22" t="s">
        <v>0</v>
      </c>
      <c r="C5" s="22" t="s">
        <v>33</v>
      </c>
      <c r="D5" s="26" t="s">
        <v>195</v>
      </c>
      <c r="E5" s="26" t="s">
        <v>181</v>
      </c>
      <c r="F5" s="26" t="s">
        <v>182</v>
      </c>
      <c r="G5" s="26" t="s">
        <v>183</v>
      </c>
      <c r="H5" s="26" t="s">
        <v>184</v>
      </c>
      <c r="I5" s="26" t="s">
        <v>187</v>
      </c>
      <c r="J5" s="26" t="s">
        <v>190</v>
      </c>
      <c r="K5" s="22" t="s">
        <v>131</v>
      </c>
      <c r="L5" s="27" t="s">
        <v>1</v>
      </c>
      <c r="M5" s="28" t="s">
        <v>185</v>
      </c>
      <c r="N5" s="22" t="s">
        <v>2</v>
      </c>
      <c r="O5" s="26" t="s">
        <v>226</v>
      </c>
      <c r="P5" s="26" t="s">
        <v>188</v>
      </c>
      <c r="Q5" s="26" t="s">
        <v>191</v>
      </c>
      <c r="R5" s="22" t="s">
        <v>3</v>
      </c>
      <c r="S5" s="26" t="s">
        <v>189</v>
      </c>
      <c r="T5" s="22" t="str">
        <f>HLOOKUP(T4,참조표!$A$2:$G$3,2,FALSE)</f>
        <v>클래식</v>
      </c>
      <c r="U5" s="22" t="str">
        <f>HLOOKUP(U4,참조표!$A$2:$G$3,2,FALSE)</f>
        <v>콘서트</v>
      </c>
      <c r="V5" s="22" t="str">
        <f>HLOOKUP(V4,참조표!$A$2:$G$3,2,FALSE)</f>
        <v>무용</v>
      </c>
      <c r="W5" s="22" t="str">
        <f>HLOOKUP(W4,참조표!$A$2:$G$3,2,FALSE)</f>
        <v>페스티벌</v>
      </c>
      <c r="X5" s="22" t="str">
        <f>HLOOKUP(X4,참조표!$A$2:$G$3,2,FALSE)</f>
        <v>뮤지컬</v>
      </c>
      <c r="Y5" s="22" t="str">
        <f>HLOOKUP(Y4,참조표!$A$2:$G$3,2,FALSE)</f>
        <v>영화</v>
      </c>
      <c r="Z5" s="22" t="str">
        <f>HLOOKUP(Z4,참조표!$A$2:$G$3,2,FALSE)</f>
        <v>연극</v>
      </c>
      <c r="AA5" s="22" t="s">
        <v>115</v>
      </c>
      <c r="AB5" s="22" t="s">
        <v>116</v>
      </c>
      <c r="AC5" s="22" t="s">
        <v>117</v>
      </c>
      <c r="AD5" s="26" t="s">
        <v>177</v>
      </c>
      <c r="AE5" s="26" t="s">
        <v>178</v>
      </c>
      <c r="AF5" s="26" t="s">
        <v>179</v>
      </c>
      <c r="AG5" s="26" t="s">
        <v>225</v>
      </c>
      <c r="AH5" s="26" t="s">
        <v>130</v>
      </c>
      <c r="AI5" s="22" t="s">
        <v>141</v>
      </c>
      <c r="AJ5" s="22" t="s">
        <v>142</v>
      </c>
      <c r="AK5" s="26" t="s">
        <v>161</v>
      </c>
      <c r="AL5" s="26" t="s">
        <v>192</v>
      </c>
      <c r="AM5" s="26" t="s">
        <v>192</v>
      </c>
      <c r="AN5" s="26" t="s">
        <v>193</v>
      </c>
      <c r="AO5" s="26" t="s">
        <v>193</v>
      </c>
      <c r="AP5" s="26" t="s">
        <v>194</v>
      </c>
      <c r="AQ5" s="26" t="s">
        <v>194</v>
      </c>
    </row>
    <row r="6" spans="1:48" ht="18.600000000000001" thickTop="1" thickBot="1" x14ac:dyDescent="0.45">
      <c r="A6" s="22" t="str">
        <f t="shared" ref="A6:A55" si="0">MID(B6,2,1) &amp; LEFT(C6,2) &amp; "-" &amp; RIGHT(L6, 4)</f>
        <v>원92-9814</v>
      </c>
      <c r="B6" s="29" t="s">
        <v>4</v>
      </c>
      <c r="C6" s="22" t="s">
        <v>119</v>
      </c>
      <c r="D6" s="22" t="str">
        <f>C6 &amp; REPT("*",6)</f>
        <v>920816-1******</v>
      </c>
      <c r="E6" s="23">
        <f>DATE(IF(VALUE(RIGHT(C6,1))&gt;=3,LEFT(C6,2)+100,LEFT(C6,2)),MID(C6,3,2),MID(C6,5,2))</f>
        <v>33832</v>
      </c>
      <c r="F6" s="22">
        <f>YEAR(E6)</f>
        <v>1992</v>
      </c>
      <c r="G6" s="54">
        <f>MONTH(E6)</f>
        <v>8</v>
      </c>
      <c r="H6" s="22">
        <f>DAY(E6)</f>
        <v>16</v>
      </c>
      <c r="I6" s="22">
        <f ca="1">DATEDIF(E6,$P$3,"y")</f>
        <v>32</v>
      </c>
      <c r="J6" s="23" t="str">
        <f ca="1">DATEDIF(E6,$P$3,"y") &amp; "년 " &amp; DATEDIF(E6,$P$3,"YM") &amp; "개월 " &amp; DATEDIF(E6,$P$3,"MD") &amp; "일"</f>
        <v>32년 9개월 25일</v>
      </c>
      <c r="K6" s="22" t="str">
        <f>VLOOKUP(VALUE(RIGHT(C6,1)),참조표!$A$6:$B$9,2,FALSE)</f>
        <v>남</v>
      </c>
      <c r="L6" s="27" t="s">
        <v>196</v>
      </c>
      <c r="M6" s="30" t="str">
        <f>REPLACE(L6,FIND("-",L6)+1,FIND("-",L6,FIND("-",L6)+1)-FIND("-",L6)-1,REPT("*",FIND("-",L6,FIND("-",L6)+1)-FIND("-",L6)-1))</f>
        <v>010-****-9814</v>
      </c>
      <c r="N6" s="23">
        <v>42424</v>
      </c>
      <c r="O6" s="22">
        <f>YEAR(N6)</f>
        <v>2016</v>
      </c>
      <c r="P6" s="22">
        <f ca="1">DATEDIF(N6,$P$3,"M")</f>
        <v>111</v>
      </c>
      <c r="Q6" s="22" t="str">
        <f ca="1">DATEDIF(N6,$P$3,"Y") &amp; "년 " &amp; DATEDIF(N6,$P$3,"YM") &amp; "개월 " &amp; DATEDIF(N6,$P$3,"MD") &amp; "일"</f>
        <v>9년 3개월 17일</v>
      </c>
      <c r="R6" s="23">
        <v>45354</v>
      </c>
      <c r="S6" s="22">
        <f ca="1">DATEDIF(R6,$P$3,"D")</f>
        <v>464</v>
      </c>
      <c r="T6" s="22">
        <v>0</v>
      </c>
      <c r="U6" s="22">
        <v>23</v>
      </c>
      <c r="V6" s="22">
        <v>0</v>
      </c>
      <c r="W6" s="22">
        <v>15</v>
      </c>
      <c r="X6" s="22">
        <v>58</v>
      </c>
      <c r="Y6" s="22">
        <v>27</v>
      </c>
      <c r="Z6" s="22">
        <v>79</v>
      </c>
      <c r="AA6" s="22">
        <f>SUM(T6:Z6)</f>
        <v>202</v>
      </c>
      <c r="AB6" s="22">
        <f>AVERAGE(T6:Z6)</f>
        <v>28.857142857142858</v>
      </c>
      <c r="AC6" s="22">
        <f>_xlfn.RANK.EQ(AA6,$AA$6:$AA$55,0)</f>
        <v>4</v>
      </c>
      <c r="AD6" s="22">
        <f>ROUND(AB6,2)</f>
        <v>28.86</v>
      </c>
      <c r="AE6" s="22">
        <f>ROUNDUP(AB6,2)</f>
        <v>28.860000000000003</v>
      </c>
      <c r="AF6" s="22">
        <f>ROUNDDOWN(AB6,2)</f>
        <v>28.85</v>
      </c>
      <c r="AG6" s="60" t="str">
        <f>INDEX($T$5:$Z$5,1,MATCH(MAX(T6:Z6),T6:Z6,0))</f>
        <v>연극</v>
      </c>
      <c r="AH6" s="22" t="b">
        <f>AND(OR(T6&gt;=50, U6&gt;=50, V6&gt;=50, W6&gt;=50, X6&gt;=50, Y6&gt;=50, Z6&gt;=50),AA6&gt;=100)</f>
        <v>1</v>
      </c>
      <c r="AI6" s="22">
        <f>HLOOKUP(AA6,참조표!$A$12:$E$13, 2, TRUE)</f>
        <v>1</v>
      </c>
      <c r="AJ6" s="22" t="str">
        <f>VLOOKUP(Y6,참조표!$D$6:$E$9,2,TRUE)</f>
        <v>D</v>
      </c>
      <c r="AK6" s="58" t="str">
        <f>IF(AND(AH6=TRUE, AA6&gt;=200), "STAR", IF(AND(AH6=TRUE, AA6&gt;=100, AA6&lt;200), "SKY", "EARTH"))</f>
        <v>STAR</v>
      </c>
      <c r="AL6" s="31">
        <f>INDEX(참조표!$J$3:$N$5,MATCH(AK6,참조표!$I$3:$I$5,0),MATCH(AA6,참조표!$J$1:$N$1,1))</f>
        <v>0.1</v>
      </c>
      <c r="AM6" s="31">
        <f>INDEX(참조표!$J$3:$N$5,MATCH(AK6,참조표!$I$3:$I$5,0),MATCH(AI6,참조표!$J$2:$N$2,0))</f>
        <v>0.1</v>
      </c>
      <c r="AN6" s="31">
        <f>VLOOKUP(AK6,참조표!$I$3:$N$5,MATCH(AA6,참조표!$J$1:$N$1,1)+1,FALSE)</f>
        <v>0.1</v>
      </c>
      <c r="AO6" s="31">
        <f>VLOOKUP(AK6,참조표!$I$3:$N$5,MATCH(AI6,참조표!$J$2:$N$2,0)+1,FALSE)</f>
        <v>0.1</v>
      </c>
      <c r="AP6" s="31">
        <f>HLOOKUP(AA6,참조표!$J$1:$N$5,MATCH(AK6,참조표!$I$3:$I$5,0)+2,TRUE)</f>
        <v>0.1</v>
      </c>
      <c r="AQ6" s="31">
        <f>HLOOKUP(AI6,참조표!$J$2:$N$5,MATCH(AK6,참조표!$I$3:$I$5,0)+1,FALSE)</f>
        <v>0.1</v>
      </c>
      <c r="AS6" s="67" t="s">
        <v>176</v>
      </c>
      <c r="AT6" s="68"/>
      <c r="AU6" s="32">
        <f>COUNT(AA6:AA55)</f>
        <v>50</v>
      </c>
    </row>
    <row r="7" spans="1:48" ht="18" thickTop="1" x14ac:dyDescent="0.4">
      <c r="A7" s="22" t="str">
        <f t="shared" si="0"/>
        <v>수86-4276</v>
      </c>
      <c r="B7" s="29" t="s">
        <v>5</v>
      </c>
      <c r="C7" s="22" t="s">
        <v>120</v>
      </c>
      <c r="D7" s="22" t="str">
        <f t="shared" ref="D7:D55" si="1">C7 &amp; REPT("*",6)</f>
        <v>860510-2******</v>
      </c>
      <c r="E7" s="23">
        <f t="shared" ref="E7:E55" si="2">DATE(IF(VALUE(RIGHT(C7,1))&gt;=3,LEFT(C7,2)+100,LEFT(C7,2)),MID(C7,3,2),MID(C7,5,2))</f>
        <v>31542</v>
      </c>
      <c r="F7" s="22">
        <f t="shared" ref="F7:F55" si="3">YEAR(E7)</f>
        <v>1986</v>
      </c>
      <c r="G7" s="55">
        <f t="shared" ref="G7:G55" si="4">MONTH(E7)</f>
        <v>5</v>
      </c>
      <c r="H7" s="22">
        <f t="shared" ref="H7:H55" si="5">DAY(E7)</f>
        <v>10</v>
      </c>
      <c r="I7" s="22">
        <f t="shared" ref="I7:I55" ca="1" si="6">DATEDIF(E7,$P$3,"y")</f>
        <v>39</v>
      </c>
      <c r="J7" s="23" t="str">
        <f t="shared" ref="J7:J55" ca="1" si="7">DATEDIF(E7,$P$3,"y") &amp; "년 " &amp; DATEDIF(E7,$P$3,"YM") &amp; "개월 " &amp; DATEDIF(E7,$P$3,"MD") &amp; "일"</f>
        <v>39년 1개월 0일</v>
      </c>
      <c r="K7" s="22" t="str">
        <f>VLOOKUP(VALUE(RIGHT(C7,1)),참조표!$A$6:$B$9,2,FALSE)</f>
        <v>여</v>
      </c>
      <c r="L7" s="27" t="s">
        <v>197</v>
      </c>
      <c r="M7" s="30" t="str">
        <f t="shared" ref="M7:M55" si="8">REPLACE(L7,FIND("-",L7)+1,FIND("-",L7,FIND("-",L7)+1)-FIND("-",L7)-1,REPT("*",FIND("-",L7,FIND("-",L7)+1)-FIND("-",L7)-1))</f>
        <v>010-****-4276</v>
      </c>
      <c r="N7" s="23">
        <v>43165</v>
      </c>
      <c r="O7" s="22">
        <f t="shared" ref="O7:O55" si="9">YEAR(N7)</f>
        <v>2018</v>
      </c>
      <c r="P7" s="22">
        <f t="shared" ref="P7:P55" ca="1" si="10">DATEDIF(N7,$P$3,"M")</f>
        <v>87</v>
      </c>
      <c r="Q7" s="22" t="str">
        <f t="shared" ref="Q7:Q55" ca="1" si="11">DATEDIF(N7,$P$3,"Y") &amp; "년 " &amp; DATEDIF(N7,$P$3,"YM") &amp; "개월 " &amp; DATEDIF(N7,$P$3,"MD") &amp; "일"</f>
        <v>7년 3개월 4일</v>
      </c>
      <c r="R7" s="23">
        <v>45285</v>
      </c>
      <c r="S7" s="22">
        <f t="shared" ref="S7:S55" ca="1" si="12">DATEDIF(R7,$P$3,"D")</f>
        <v>533</v>
      </c>
      <c r="T7" s="22">
        <v>5</v>
      </c>
      <c r="U7" s="22">
        <v>16</v>
      </c>
      <c r="V7" s="22">
        <v>0</v>
      </c>
      <c r="W7" s="22">
        <v>19</v>
      </c>
      <c r="X7" s="22">
        <v>0</v>
      </c>
      <c r="Y7" s="22">
        <v>0</v>
      </c>
      <c r="Z7" s="22">
        <v>0</v>
      </c>
      <c r="AA7" s="22">
        <f t="shared" ref="AA7:AA55" si="13">SUM(T7:Z7)</f>
        <v>40</v>
      </c>
      <c r="AB7" s="22">
        <f t="shared" ref="AB7:AB55" si="14">AVERAGE(T7:Z7)</f>
        <v>5.7142857142857144</v>
      </c>
      <c r="AC7" s="22">
        <f t="shared" ref="AC7:AC55" si="15">_xlfn.RANK.EQ(AA7,$AA$6:$AA$55,0)</f>
        <v>32</v>
      </c>
      <c r="AD7" s="22">
        <f t="shared" ref="AD7:AD55" si="16">ROUND(AB7,2)</f>
        <v>5.71</v>
      </c>
      <c r="AE7" s="22">
        <f t="shared" ref="AE7:AE55" si="17">ROUNDUP(AB7,2)</f>
        <v>5.72</v>
      </c>
      <c r="AF7" s="22">
        <f t="shared" ref="AF7:AF55" si="18">ROUNDDOWN(AB7,2)</f>
        <v>5.71</v>
      </c>
      <c r="AG7" s="51" t="str">
        <f t="shared" ref="AG7:AG55" si="19">INDEX($T$5:$Z$5,1,MATCH(MAX(T7:Z7),T7:Z7,0))</f>
        <v>페스티벌</v>
      </c>
      <c r="AH7" s="22"/>
      <c r="AI7" s="22">
        <f>HLOOKUP(AA7,참조표!$A$12:$E$13, 2, TRUE)</f>
        <v>5</v>
      </c>
      <c r="AJ7" s="22" t="str">
        <f>VLOOKUP(Y7,참조표!$D$6:$E$9,2,TRUE)</f>
        <v>D</v>
      </c>
      <c r="AK7" s="57" t="str">
        <f t="shared" ref="AK7:AK55" si="20">IF(AND(AH7=TRUE, AA7&gt;=200), "STAR", IF(AND(AH7=TRUE, AA7&gt;=100, AA7&lt;200), "SKY", "EARTH"))</f>
        <v>EARTH</v>
      </c>
      <c r="AL7" s="31">
        <f>INDEX(참조표!$J$3:$N$5,MATCH(AK7,참조표!$I$3:$I$5,0),MATCH(AA7,참조표!$J$1:$N$1,1))</f>
        <v>0</v>
      </c>
      <c r="AM7" s="31">
        <f>INDEX(참조표!$J$3:$N$5,MATCH(AK7,참조표!$I$3:$I$5,0),MATCH(AI7,참조표!$J$2:$N$2,0))</f>
        <v>0</v>
      </c>
      <c r="AN7" s="31">
        <f>VLOOKUP(AK7,참조표!$I$3:$N$5,MATCH(AA7,참조표!$J$1:$N$1,1)+1,FALSE)</f>
        <v>0</v>
      </c>
      <c r="AO7" s="31">
        <f>VLOOKUP(AK7,참조표!$I$3:$N$5,MATCH(AI7,참조표!$J$2:$N$2,0)+1,FALSE)</f>
        <v>0</v>
      </c>
      <c r="AP7" s="31">
        <f>HLOOKUP(AA7,참조표!$J$1:$N$5,MATCH(AK7,참조표!$I$3:$I$5,0)+2,TRUE)</f>
        <v>0</v>
      </c>
      <c r="AQ7" s="31">
        <f>HLOOKUP(AI7,참조표!$J$2:$N$5,MATCH(AK7,참조표!$I$3:$I$5,0)+1,FALSE)</f>
        <v>0</v>
      </c>
      <c r="AS7" s="72" t="s">
        <v>169</v>
      </c>
      <c r="AT7" s="73"/>
      <c r="AU7" s="35">
        <f>COUNTIF($K$6:$K$55, "=남")</f>
        <v>29</v>
      </c>
    </row>
    <row r="8" spans="1:48" ht="18" thickBot="1" x14ac:dyDescent="0.45">
      <c r="A8" s="22" t="str">
        <f t="shared" si="0"/>
        <v>승96-8513</v>
      </c>
      <c r="B8" s="29" t="s">
        <v>6</v>
      </c>
      <c r="C8" s="22" t="s">
        <v>121</v>
      </c>
      <c r="D8" s="22" t="str">
        <f t="shared" si="1"/>
        <v>960423-1******</v>
      </c>
      <c r="E8" s="23">
        <f t="shared" si="2"/>
        <v>35178</v>
      </c>
      <c r="F8" s="22">
        <f t="shared" si="3"/>
        <v>1996</v>
      </c>
      <c r="G8" s="55">
        <f t="shared" si="4"/>
        <v>4</v>
      </c>
      <c r="H8" s="22">
        <f t="shared" si="5"/>
        <v>23</v>
      </c>
      <c r="I8" s="22">
        <f t="shared" ca="1" si="6"/>
        <v>29</v>
      </c>
      <c r="J8" s="23" t="str">
        <f t="shared" ca="1" si="7"/>
        <v>29년 1개월 18일</v>
      </c>
      <c r="K8" s="22" t="str">
        <f>VLOOKUP(VALUE(RIGHT(C8,1)),참조표!$A$6:$B$9,2,FALSE)</f>
        <v>남</v>
      </c>
      <c r="L8" s="27" t="s">
        <v>198</v>
      </c>
      <c r="M8" s="30" t="str">
        <f t="shared" si="8"/>
        <v>010-****-8513</v>
      </c>
      <c r="N8" s="23">
        <v>44521</v>
      </c>
      <c r="O8" s="22">
        <f t="shared" si="9"/>
        <v>2021</v>
      </c>
      <c r="P8" s="22">
        <f t="shared" ca="1" si="10"/>
        <v>42</v>
      </c>
      <c r="Q8" s="22" t="str">
        <f t="shared" ca="1" si="11"/>
        <v>3년 6개월 20일</v>
      </c>
      <c r="R8" s="23">
        <v>44854</v>
      </c>
      <c r="S8" s="22">
        <f t="shared" ca="1" si="12"/>
        <v>964</v>
      </c>
      <c r="T8" s="22">
        <v>0</v>
      </c>
      <c r="U8" s="22">
        <v>0</v>
      </c>
      <c r="V8" s="22">
        <v>0</v>
      </c>
      <c r="W8" s="22">
        <v>0</v>
      </c>
      <c r="X8" s="22">
        <v>65</v>
      </c>
      <c r="Y8" s="22">
        <v>240</v>
      </c>
      <c r="Z8" s="22">
        <v>0</v>
      </c>
      <c r="AA8" s="22">
        <f t="shared" si="13"/>
        <v>305</v>
      </c>
      <c r="AB8" s="22">
        <f t="shared" si="14"/>
        <v>43.571428571428569</v>
      </c>
      <c r="AC8" s="22">
        <f t="shared" si="15"/>
        <v>1</v>
      </c>
      <c r="AD8" s="22">
        <f t="shared" si="16"/>
        <v>43.57</v>
      </c>
      <c r="AE8" s="22">
        <f t="shared" si="17"/>
        <v>43.58</v>
      </c>
      <c r="AF8" s="22">
        <f t="shared" si="18"/>
        <v>43.57</v>
      </c>
      <c r="AG8" s="53" t="str">
        <f t="shared" si="19"/>
        <v>영화</v>
      </c>
      <c r="AH8" s="22" t="b">
        <f t="shared" ref="AH8:AH55" si="21">AND(OR(T8&gt;=50, U8&gt;=50, V8&gt;=50, W8&gt;=50, X8&gt;=50, Y8&gt;=50, Z8&gt;=50),AA8&gt;=100)</f>
        <v>1</v>
      </c>
      <c r="AI8" s="22">
        <f>HLOOKUP(AA8,참조표!$A$12:$E$13, 2, TRUE)</f>
        <v>1</v>
      </c>
      <c r="AJ8" s="22" t="str">
        <f>VLOOKUP(Y8,참조표!$D$6:$E$9,2,TRUE)</f>
        <v>A</v>
      </c>
      <c r="AK8" s="58" t="str">
        <f t="shared" si="20"/>
        <v>STAR</v>
      </c>
      <c r="AL8" s="31">
        <f>INDEX(참조표!$J$3:$N$5,MATCH(AK8,참조표!$I$3:$I$5,0),MATCH(AA8,참조표!$J$1:$N$1,1))</f>
        <v>0.1</v>
      </c>
      <c r="AM8" s="31">
        <f>INDEX(참조표!$J$3:$N$5,MATCH(AK8,참조표!$I$3:$I$5,0),MATCH(AI8,참조표!$J$2:$N$2,0))</f>
        <v>0.1</v>
      </c>
      <c r="AN8" s="31">
        <f>VLOOKUP(AK8,참조표!$I$3:$N$5,MATCH(AA8,참조표!$J$1:$N$1,1)+1,FALSE)</f>
        <v>0.1</v>
      </c>
      <c r="AO8" s="31">
        <f>VLOOKUP(AK8,참조표!$I$3:$N$5,MATCH(AI8,참조표!$J$2:$N$2,0)+1,FALSE)</f>
        <v>0.1</v>
      </c>
      <c r="AP8" s="31">
        <f>HLOOKUP(AA8,참조표!$J$1:$N$5,MATCH(AK8,참조표!$I$3:$I$5,0)+2,TRUE)</f>
        <v>0.1</v>
      </c>
      <c r="AQ8" s="31">
        <f>HLOOKUP(AI8,참조표!$J$2:$N$5,MATCH(AK8,참조표!$I$3:$I$5,0)+1,FALSE)</f>
        <v>0.1</v>
      </c>
      <c r="AS8" s="70" t="s">
        <v>170</v>
      </c>
      <c r="AT8" s="71"/>
      <c r="AU8" s="38">
        <f>COUNTIF($K$6:$K$55, "=여")</f>
        <v>21</v>
      </c>
    </row>
    <row r="9" spans="1:48" ht="18" thickTop="1" x14ac:dyDescent="0.4">
      <c r="A9" s="22" t="str">
        <f t="shared" si="0"/>
        <v>제91-8211</v>
      </c>
      <c r="B9" s="29" t="s">
        <v>7</v>
      </c>
      <c r="C9" s="22" t="s">
        <v>122</v>
      </c>
      <c r="D9" s="22" t="str">
        <f t="shared" si="1"/>
        <v>910910-1******</v>
      </c>
      <c r="E9" s="23">
        <f t="shared" si="2"/>
        <v>33491</v>
      </c>
      <c r="F9" s="22">
        <f t="shared" si="3"/>
        <v>1991</v>
      </c>
      <c r="G9" s="54">
        <f t="shared" si="4"/>
        <v>9</v>
      </c>
      <c r="H9" s="22">
        <f t="shared" si="5"/>
        <v>10</v>
      </c>
      <c r="I9" s="22">
        <f t="shared" ca="1" si="6"/>
        <v>33</v>
      </c>
      <c r="J9" s="23" t="str">
        <f t="shared" ca="1" si="7"/>
        <v>33년 9개월 0일</v>
      </c>
      <c r="K9" s="22" t="str">
        <f>VLOOKUP(VALUE(RIGHT(C9,1)),참조표!$A$6:$B$9,2,FALSE)</f>
        <v>남</v>
      </c>
      <c r="L9" s="27" t="s">
        <v>199</v>
      </c>
      <c r="M9" s="30" t="str">
        <f t="shared" si="8"/>
        <v>010-****-8211</v>
      </c>
      <c r="N9" s="23">
        <v>42081</v>
      </c>
      <c r="O9" s="22">
        <f t="shared" si="9"/>
        <v>2015</v>
      </c>
      <c r="P9" s="22">
        <f t="shared" ca="1" si="10"/>
        <v>122</v>
      </c>
      <c r="Q9" s="22" t="str">
        <f t="shared" ca="1" si="11"/>
        <v>10년 2개월 23일</v>
      </c>
      <c r="R9" s="23">
        <v>45285</v>
      </c>
      <c r="S9" s="22">
        <f t="shared" ca="1" si="12"/>
        <v>533</v>
      </c>
      <c r="T9" s="22">
        <v>0</v>
      </c>
      <c r="U9" s="22">
        <v>77</v>
      </c>
      <c r="V9" s="22">
        <v>0</v>
      </c>
      <c r="W9" s="22">
        <v>56</v>
      </c>
      <c r="X9" s="22">
        <v>0</v>
      </c>
      <c r="Y9" s="22">
        <v>0</v>
      </c>
      <c r="Z9" s="22">
        <v>0</v>
      </c>
      <c r="AA9" s="22">
        <f t="shared" si="13"/>
        <v>133</v>
      </c>
      <c r="AB9" s="22">
        <f t="shared" si="14"/>
        <v>19</v>
      </c>
      <c r="AC9" s="22">
        <f t="shared" si="15"/>
        <v>11</v>
      </c>
      <c r="AD9" s="22">
        <f t="shared" si="16"/>
        <v>19</v>
      </c>
      <c r="AE9" s="22">
        <f t="shared" si="17"/>
        <v>19</v>
      </c>
      <c r="AF9" s="22">
        <f t="shared" si="18"/>
        <v>19</v>
      </c>
      <c r="AG9" s="61" t="str">
        <f t="shared" si="19"/>
        <v>콘서트</v>
      </c>
      <c r="AH9" s="22" t="b">
        <f t="shared" si="21"/>
        <v>1</v>
      </c>
      <c r="AI9" s="22">
        <f>HLOOKUP(AA9,참조표!$A$12:$E$13, 2, TRUE)</f>
        <v>3</v>
      </c>
      <c r="AJ9" s="22" t="str">
        <f>VLOOKUP(Y9,참조표!$D$6:$E$9,2,TRUE)</f>
        <v>D</v>
      </c>
      <c r="AK9" s="59" t="str">
        <f t="shared" si="20"/>
        <v>SKY</v>
      </c>
      <c r="AL9" s="31">
        <f>INDEX(참조표!$J$3:$N$5,MATCH(AK9,참조표!$I$3:$I$5,0),MATCH(AA9,참조표!$J$1:$N$1,1))</f>
        <v>0.03</v>
      </c>
      <c r="AM9" s="31">
        <f>INDEX(참조표!$J$3:$N$5,MATCH(AK9,참조표!$I$3:$I$5,0),MATCH(AI9,참조표!$J$2:$N$2,0))</f>
        <v>0.03</v>
      </c>
      <c r="AN9" s="31">
        <f>VLOOKUP(AK9,참조표!$I$3:$N$5,MATCH(AA9,참조표!$J$1:$N$1,1)+1,FALSE)</f>
        <v>0.03</v>
      </c>
      <c r="AO9" s="31">
        <f>VLOOKUP(AK9,참조표!$I$3:$N$5,MATCH(AI9,참조표!$J$2:$N$2,0)+1,FALSE)</f>
        <v>0.03</v>
      </c>
      <c r="AP9" s="31">
        <f>HLOOKUP(AA9,참조표!$J$1:$N$5,MATCH(AK9,참조표!$I$3:$I$5,0)+2,TRUE)</f>
        <v>0.03</v>
      </c>
      <c r="AQ9" s="31">
        <f>HLOOKUP(AI9,참조표!$J$2:$N$5,MATCH(AK9,참조표!$I$3:$I$5,0)+1,FALSE)</f>
        <v>0.03</v>
      </c>
      <c r="AS9" s="74" t="s">
        <v>167</v>
      </c>
      <c r="AT9" s="75"/>
      <c r="AU9" s="35">
        <f>COUNTA(AH6:AH55)</f>
        <v>19</v>
      </c>
    </row>
    <row r="10" spans="1:48" ht="18" thickBot="1" x14ac:dyDescent="0.45">
      <c r="A10" s="22" t="str">
        <f t="shared" si="0"/>
        <v>주87-0147</v>
      </c>
      <c r="B10" s="29" t="s">
        <v>8</v>
      </c>
      <c r="C10" s="22" t="s">
        <v>123</v>
      </c>
      <c r="D10" s="22" t="str">
        <f t="shared" si="1"/>
        <v>871205-2******</v>
      </c>
      <c r="E10" s="23">
        <f t="shared" si="2"/>
        <v>32116</v>
      </c>
      <c r="F10" s="22">
        <f t="shared" si="3"/>
        <v>1987</v>
      </c>
      <c r="G10" s="57">
        <f t="shared" si="4"/>
        <v>12</v>
      </c>
      <c r="H10" s="22">
        <f t="shared" si="5"/>
        <v>5</v>
      </c>
      <c r="I10" s="22">
        <f t="shared" ca="1" si="6"/>
        <v>37</v>
      </c>
      <c r="J10" s="23" t="str">
        <f t="shared" ca="1" si="7"/>
        <v>37년 6개월 5일</v>
      </c>
      <c r="K10" s="22" t="str">
        <f>VLOOKUP(VALUE(RIGHT(C10,1)),참조표!$A$6:$B$9,2,FALSE)</f>
        <v>여</v>
      </c>
      <c r="L10" s="27" t="s">
        <v>200</v>
      </c>
      <c r="M10" s="30" t="str">
        <f t="shared" si="8"/>
        <v>010-****-0147</v>
      </c>
      <c r="N10" s="23">
        <v>41509</v>
      </c>
      <c r="O10" s="22">
        <f t="shared" si="9"/>
        <v>2013</v>
      </c>
      <c r="P10" s="22">
        <f t="shared" ca="1" si="10"/>
        <v>141</v>
      </c>
      <c r="Q10" s="22" t="str">
        <f t="shared" ca="1" si="11"/>
        <v>11년 9개월 18일</v>
      </c>
      <c r="R10" s="23">
        <v>45114</v>
      </c>
      <c r="S10" s="22">
        <f t="shared" ca="1" si="12"/>
        <v>704</v>
      </c>
      <c r="T10" s="22">
        <v>165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47</v>
      </c>
      <c r="AA10" s="22">
        <f>SUM(T10:Z10)</f>
        <v>212</v>
      </c>
      <c r="AB10" s="22">
        <f t="shared" si="14"/>
        <v>30.285714285714285</v>
      </c>
      <c r="AC10" s="22">
        <f t="shared" si="15"/>
        <v>3</v>
      </c>
      <c r="AD10" s="22">
        <f t="shared" si="16"/>
        <v>30.29</v>
      </c>
      <c r="AE10" s="22">
        <f t="shared" si="17"/>
        <v>30.290000000000003</v>
      </c>
      <c r="AF10" s="22">
        <f t="shared" si="18"/>
        <v>30.28</v>
      </c>
      <c r="AG10" s="62" t="str">
        <f t="shared" si="19"/>
        <v>클래식</v>
      </c>
      <c r="AH10" s="22" t="b">
        <f t="shared" si="21"/>
        <v>1</v>
      </c>
      <c r="AI10" s="22">
        <f>HLOOKUP(AA10,참조표!$A$12:$E$13, 2, TRUE)</f>
        <v>1</v>
      </c>
      <c r="AJ10" s="22" t="str">
        <f>VLOOKUP(Y10,참조표!$D$6:$E$9,2,TRUE)</f>
        <v>D</v>
      </c>
      <c r="AK10" s="58" t="str">
        <f t="shared" si="20"/>
        <v>STAR</v>
      </c>
      <c r="AL10" s="31">
        <f>INDEX(참조표!$J$3:$N$5,MATCH(AK10,참조표!$I$3:$I$5,0),MATCH(AA10,참조표!$J$1:$N$1,1))</f>
        <v>0.1</v>
      </c>
      <c r="AM10" s="31">
        <f>INDEX(참조표!$J$3:$N$5,MATCH(AK10,참조표!$I$3:$I$5,0),MATCH(AI10,참조표!$J$2:$N$2,0))</f>
        <v>0.1</v>
      </c>
      <c r="AN10" s="31">
        <f>VLOOKUP(AK10,참조표!$I$3:$N$5,MATCH(AA10,참조표!$J$1:$N$1,1)+1,FALSE)</f>
        <v>0.1</v>
      </c>
      <c r="AO10" s="31">
        <f>VLOOKUP(AK10,참조표!$I$3:$N$5,MATCH(AI10,참조표!$J$2:$N$2,0)+1,FALSE)</f>
        <v>0.1</v>
      </c>
      <c r="AP10" s="31">
        <f>HLOOKUP(AA10,참조표!$J$1:$N$5,MATCH(AK10,참조표!$I$3:$I$5,0)+2,TRUE)</f>
        <v>0.1</v>
      </c>
      <c r="AQ10" s="31">
        <f>HLOOKUP(AI10,참조표!$J$2:$N$5,MATCH(AK10,참조표!$I$3:$I$5,0)+1,FALSE)</f>
        <v>0.1</v>
      </c>
      <c r="AS10" s="76" t="s">
        <v>168</v>
      </c>
      <c r="AT10" s="77"/>
      <c r="AU10" s="38">
        <f>COUNTBLANK(AH6:AH55)</f>
        <v>31</v>
      </c>
    </row>
    <row r="11" spans="1:48" ht="18" thickTop="1" x14ac:dyDescent="0.4">
      <c r="A11" s="22" t="str">
        <f t="shared" si="0"/>
        <v>승88-4730</v>
      </c>
      <c r="B11" s="29" t="s">
        <v>9</v>
      </c>
      <c r="C11" s="22" t="s">
        <v>124</v>
      </c>
      <c r="D11" s="22" t="str">
        <f t="shared" si="1"/>
        <v>880619-2******</v>
      </c>
      <c r="E11" s="23">
        <f t="shared" si="2"/>
        <v>32313</v>
      </c>
      <c r="F11" s="22">
        <f t="shared" si="3"/>
        <v>1988</v>
      </c>
      <c r="G11" s="55">
        <f t="shared" si="4"/>
        <v>6</v>
      </c>
      <c r="H11" s="22">
        <f t="shared" si="5"/>
        <v>19</v>
      </c>
      <c r="I11" s="22">
        <f t="shared" ca="1" si="6"/>
        <v>36</v>
      </c>
      <c r="J11" s="23" t="str">
        <f t="shared" ca="1" si="7"/>
        <v>36년 11개월 22일</v>
      </c>
      <c r="K11" s="22" t="str">
        <f>VLOOKUP(VALUE(RIGHT(C11,1)),참조표!$A$6:$B$9,2,FALSE)</f>
        <v>여</v>
      </c>
      <c r="L11" s="27" t="s">
        <v>201</v>
      </c>
      <c r="M11" s="30" t="str">
        <f t="shared" si="8"/>
        <v>010-****-4730</v>
      </c>
      <c r="N11" s="23">
        <v>43570</v>
      </c>
      <c r="O11" s="22">
        <f t="shared" si="9"/>
        <v>2019</v>
      </c>
      <c r="P11" s="22">
        <f t="shared" ca="1" si="10"/>
        <v>73</v>
      </c>
      <c r="Q11" s="22" t="str">
        <f t="shared" ca="1" si="11"/>
        <v>6년 1개월 26일</v>
      </c>
      <c r="R11" s="23">
        <v>45154</v>
      </c>
      <c r="S11" s="22">
        <f t="shared" ca="1" si="12"/>
        <v>664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104</v>
      </c>
      <c r="Z11" s="22">
        <v>0</v>
      </c>
      <c r="AA11" s="22">
        <f t="shared" si="13"/>
        <v>104</v>
      </c>
      <c r="AB11" s="22">
        <f t="shared" si="14"/>
        <v>14.857142857142858</v>
      </c>
      <c r="AC11" s="22">
        <f t="shared" si="15"/>
        <v>20</v>
      </c>
      <c r="AD11" s="22">
        <f t="shared" si="16"/>
        <v>14.86</v>
      </c>
      <c r="AE11" s="22">
        <f t="shared" si="17"/>
        <v>14.86</v>
      </c>
      <c r="AF11" s="22">
        <f t="shared" si="18"/>
        <v>14.85</v>
      </c>
      <c r="AG11" s="53" t="str">
        <f t="shared" si="19"/>
        <v>영화</v>
      </c>
      <c r="AH11" s="22" t="b">
        <f t="shared" si="21"/>
        <v>1</v>
      </c>
      <c r="AI11" s="22">
        <f>HLOOKUP(AA11,참조표!$A$12:$E$13, 2, TRUE)</f>
        <v>3</v>
      </c>
      <c r="AJ11" s="22" t="str">
        <f>VLOOKUP(Y11,참조표!$D$6:$E$9,2,TRUE)</f>
        <v>B</v>
      </c>
      <c r="AK11" s="59" t="str">
        <f t="shared" si="20"/>
        <v>SKY</v>
      </c>
      <c r="AL11" s="31">
        <f>INDEX(참조표!$J$3:$N$5,MATCH(AK11,참조표!$I$3:$I$5,0),MATCH(AA11,참조표!$J$1:$N$1,1))</f>
        <v>0.03</v>
      </c>
      <c r="AM11" s="31">
        <f>INDEX(참조표!$J$3:$N$5,MATCH(AK11,참조표!$I$3:$I$5,0),MATCH(AI11,참조표!$J$2:$N$2,0))</f>
        <v>0.03</v>
      </c>
      <c r="AN11" s="31">
        <f>VLOOKUP(AK11,참조표!$I$3:$N$5,MATCH(AA11,참조표!$J$1:$N$1,1)+1,FALSE)</f>
        <v>0.03</v>
      </c>
      <c r="AO11" s="31">
        <f>VLOOKUP(AK11,참조표!$I$3:$N$5,MATCH(AI11,참조표!$J$2:$N$2,0)+1,FALSE)</f>
        <v>0.03</v>
      </c>
      <c r="AP11" s="31">
        <f>HLOOKUP(AA11,참조표!$J$1:$N$5,MATCH(AK11,참조표!$I$3:$I$5,0)+2,TRUE)</f>
        <v>0.03</v>
      </c>
      <c r="AQ11" s="31">
        <f>HLOOKUP(AI11,참조표!$J$2:$N$5,MATCH(AK11,참조표!$I$3:$I$5,0)+1,FALSE)</f>
        <v>0.03</v>
      </c>
      <c r="AS11" s="74" t="s">
        <v>162</v>
      </c>
      <c r="AT11" s="34" t="s">
        <v>163</v>
      </c>
      <c r="AU11" s="35">
        <f>MAX(AA6:AA55)</f>
        <v>305</v>
      </c>
    </row>
    <row r="12" spans="1:48" x14ac:dyDescent="0.4">
      <c r="A12" s="22" t="str">
        <f t="shared" si="0"/>
        <v>선90-7816</v>
      </c>
      <c r="B12" s="29" t="s">
        <v>10</v>
      </c>
      <c r="C12" s="22" t="s">
        <v>125</v>
      </c>
      <c r="D12" s="22" t="str">
        <f t="shared" si="1"/>
        <v>901106-1******</v>
      </c>
      <c r="E12" s="23">
        <f t="shared" si="2"/>
        <v>33183</v>
      </c>
      <c r="F12" s="22">
        <f t="shared" si="3"/>
        <v>1990</v>
      </c>
      <c r="G12" s="57">
        <f t="shared" si="4"/>
        <v>11</v>
      </c>
      <c r="H12" s="22">
        <f t="shared" si="5"/>
        <v>6</v>
      </c>
      <c r="I12" s="22">
        <f t="shared" ca="1" si="6"/>
        <v>34</v>
      </c>
      <c r="J12" s="23" t="str">
        <f t="shared" ca="1" si="7"/>
        <v>34년 7개월 4일</v>
      </c>
      <c r="K12" s="22" t="str">
        <f>VLOOKUP(VALUE(RIGHT(C12,1)),참조표!$A$6:$B$9,2,FALSE)</f>
        <v>남</v>
      </c>
      <c r="L12" s="27" t="s">
        <v>202</v>
      </c>
      <c r="M12" s="30" t="str">
        <f t="shared" si="8"/>
        <v>010-****-7816</v>
      </c>
      <c r="N12" s="23">
        <v>42560</v>
      </c>
      <c r="O12" s="22">
        <f t="shared" si="9"/>
        <v>2016</v>
      </c>
      <c r="P12" s="22">
        <f t="shared" ca="1" si="10"/>
        <v>107</v>
      </c>
      <c r="Q12" s="22" t="str">
        <f t="shared" ca="1" si="11"/>
        <v>8년 11개월 1일</v>
      </c>
      <c r="R12" s="23">
        <v>44815</v>
      </c>
      <c r="S12" s="22">
        <f t="shared" ca="1" si="12"/>
        <v>1003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15</v>
      </c>
      <c r="Z12" s="22">
        <v>0</v>
      </c>
      <c r="AA12" s="22">
        <f t="shared" si="13"/>
        <v>31</v>
      </c>
      <c r="AB12" s="22">
        <f t="shared" si="14"/>
        <v>4.4285714285714288</v>
      </c>
      <c r="AC12" s="22">
        <f t="shared" si="15"/>
        <v>35</v>
      </c>
      <c r="AD12" s="22">
        <f t="shared" si="16"/>
        <v>4.43</v>
      </c>
      <c r="AE12" s="22">
        <f t="shared" si="17"/>
        <v>4.43</v>
      </c>
      <c r="AF12" s="22">
        <f t="shared" si="18"/>
        <v>4.42</v>
      </c>
      <c r="AG12" s="51" t="str">
        <f t="shared" si="19"/>
        <v>페스티벌</v>
      </c>
      <c r="AH12" s="22"/>
      <c r="AI12" s="22">
        <f>HLOOKUP(AA12,참조표!$A$12:$E$13, 2, TRUE)</f>
        <v>5</v>
      </c>
      <c r="AJ12" s="22" t="str">
        <f>VLOOKUP(Y12,참조표!$D$6:$E$9,2,TRUE)</f>
        <v>D</v>
      </c>
      <c r="AK12" s="57" t="str">
        <f t="shared" si="20"/>
        <v>EARTH</v>
      </c>
      <c r="AL12" s="31">
        <f>INDEX(참조표!$J$3:$N$5,MATCH(AK12,참조표!$I$3:$I$5,0),MATCH(AA12,참조표!$J$1:$N$1,1))</f>
        <v>0</v>
      </c>
      <c r="AM12" s="31">
        <f>INDEX(참조표!$J$3:$N$5,MATCH(AK12,참조표!$I$3:$I$5,0),MATCH(AI12,참조표!$J$2:$N$2,0))</f>
        <v>0</v>
      </c>
      <c r="AN12" s="31">
        <f>VLOOKUP(AK12,참조표!$I$3:$N$5,MATCH(AA12,참조표!$J$1:$N$1,1)+1,FALSE)</f>
        <v>0</v>
      </c>
      <c r="AO12" s="31">
        <f>VLOOKUP(AK12,참조표!$I$3:$N$5,MATCH(AI12,참조표!$J$2:$N$2,0)+1,FALSE)</f>
        <v>0</v>
      </c>
      <c r="AP12" s="31">
        <f>HLOOKUP(AA12,참조표!$J$1:$N$5,MATCH(AK12,참조표!$I$3:$I$5,0)+2,TRUE)</f>
        <v>0</v>
      </c>
      <c r="AQ12" s="31">
        <f>HLOOKUP(AI12,참조표!$J$2:$N$5,MATCH(AK12,참조표!$I$3:$I$5,0)+1,FALSE)</f>
        <v>0</v>
      </c>
      <c r="AS12" s="78"/>
      <c r="AT12" s="22" t="s">
        <v>164</v>
      </c>
      <c r="AU12" s="39">
        <f>MIN(AA6:AA55)</f>
        <v>2</v>
      </c>
    </row>
    <row r="13" spans="1:48" ht="18" thickBot="1" x14ac:dyDescent="0.45">
      <c r="A13" s="22" t="str">
        <f t="shared" si="0"/>
        <v>화94-8317</v>
      </c>
      <c r="B13" s="29" t="s">
        <v>11</v>
      </c>
      <c r="C13" s="22" t="s">
        <v>126</v>
      </c>
      <c r="D13" s="22" t="str">
        <f t="shared" si="1"/>
        <v>940711-2******</v>
      </c>
      <c r="E13" s="23">
        <f t="shared" si="2"/>
        <v>34526</v>
      </c>
      <c r="F13" s="22">
        <f t="shared" si="3"/>
        <v>1994</v>
      </c>
      <c r="G13" s="54">
        <f t="shared" si="4"/>
        <v>7</v>
      </c>
      <c r="H13" s="22">
        <f t="shared" si="5"/>
        <v>11</v>
      </c>
      <c r="I13" s="22">
        <f t="shared" ca="1" si="6"/>
        <v>30</v>
      </c>
      <c r="J13" s="23" t="str">
        <f t="shared" ca="1" si="7"/>
        <v>30년 10개월 30일</v>
      </c>
      <c r="K13" s="22" t="str">
        <f>VLOOKUP(VALUE(RIGHT(C13,1)),참조표!$A$6:$B$9,2,FALSE)</f>
        <v>여</v>
      </c>
      <c r="L13" s="27" t="s">
        <v>203</v>
      </c>
      <c r="M13" s="30" t="str">
        <f t="shared" si="8"/>
        <v>010-****-8317</v>
      </c>
      <c r="N13" s="23">
        <v>40274</v>
      </c>
      <c r="O13" s="22">
        <f t="shared" si="9"/>
        <v>2010</v>
      </c>
      <c r="P13" s="22">
        <f t="shared" ca="1" si="10"/>
        <v>182</v>
      </c>
      <c r="Q13" s="22" t="str">
        <f t="shared" ca="1" si="11"/>
        <v>15년 2개월 4일</v>
      </c>
      <c r="R13" s="23">
        <v>44191</v>
      </c>
      <c r="S13" s="22">
        <f t="shared" ca="1" si="12"/>
        <v>1627</v>
      </c>
      <c r="T13" s="22">
        <v>0</v>
      </c>
      <c r="U13" s="22">
        <v>0</v>
      </c>
      <c r="V13" s="22">
        <v>8</v>
      </c>
      <c r="W13" s="22">
        <v>0</v>
      </c>
      <c r="X13" s="22">
        <v>0</v>
      </c>
      <c r="Y13" s="22">
        <v>0</v>
      </c>
      <c r="Z13" s="22">
        <v>0</v>
      </c>
      <c r="AA13" s="22">
        <f t="shared" si="13"/>
        <v>8</v>
      </c>
      <c r="AB13" s="22">
        <f t="shared" si="14"/>
        <v>1.1428571428571428</v>
      </c>
      <c r="AC13" s="22">
        <f t="shared" si="15"/>
        <v>43</v>
      </c>
      <c r="AD13" s="22">
        <f t="shared" si="16"/>
        <v>1.1399999999999999</v>
      </c>
      <c r="AE13" s="22">
        <f t="shared" si="17"/>
        <v>1.1499999999999999</v>
      </c>
      <c r="AF13" s="22">
        <f t="shared" si="18"/>
        <v>1.1399999999999999</v>
      </c>
      <c r="AG13" s="63" t="str">
        <f t="shared" si="19"/>
        <v>무용</v>
      </c>
      <c r="AH13" s="22"/>
      <c r="AI13" s="22">
        <f>HLOOKUP(AA13,참조표!$A$12:$E$13, 2, TRUE)</f>
        <v>5</v>
      </c>
      <c r="AJ13" s="22" t="str">
        <f>VLOOKUP(Y13,참조표!$D$6:$E$9,2,TRUE)</f>
        <v>D</v>
      </c>
      <c r="AK13" s="57" t="str">
        <f t="shared" si="20"/>
        <v>EARTH</v>
      </c>
      <c r="AL13" s="31">
        <f>INDEX(참조표!$J$3:$N$5,MATCH(AK13,참조표!$I$3:$I$5,0),MATCH(AA13,참조표!$J$1:$N$1,1))</f>
        <v>0</v>
      </c>
      <c r="AM13" s="31">
        <f>INDEX(참조표!$J$3:$N$5,MATCH(AK13,참조표!$I$3:$I$5,0),MATCH(AI13,참조표!$J$2:$N$2,0))</f>
        <v>0</v>
      </c>
      <c r="AN13" s="31">
        <f>VLOOKUP(AK13,참조표!$I$3:$N$5,MATCH(AA13,참조표!$J$1:$N$1,1)+1,FALSE)</f>
        <v>0</v>
      </c>
      <c r="AO13" s="31">
        <f>VLOOKUP(AK13,참조표!$I$3:$N$5,MATCH(AI13,참조표!$J$2:$N$2,0)+1,FALSE)</f>
        <v>0</v>
      </c>
      <c r="AP13" s="31">
        <f>HLOOKUP(AA13,참조표!$J$1:$N$5,MATCH(AK13,참조표!$I$3:$I$5,0)+2,TRUE)</f>
        <v>0</v>
      </c>
      <c r="AQ13" s="31">
        <f>HLOOKUP(AI13,참조표!$J$2:$N$5,MATCH(AK13,참조표!$I$3:$I$5,0)+1,FALSE)</f>
        <v>0</v>
      </c>
      <c r="AS13" s="76"/>
      <c r="AT13" s="37" t="s">
        <v>165</v>
      </c>
      <c r="AU13" s="38">
        <f>MEDIAN(AA6:AA55)</f>
        <v>66.5</v>
      </c>
    </row>
    <row r="14" spans="1:48" ht="18" thickTop="1" x14ac:dyDescent="0.4">
      <c r="A14" s="22" t="str">
        <f t="shared" si="0"/>
        <v>태88-9510</v>
      </c>
      <c r="B14" s="29" t="s">
        <v>12</v>
      </c>
      <c r="C14" s="22" t="s">
        <v>127</v>
      </c>
      <c r="D14" s="22" t="str">
        <f t="shared" si="1"/>
        <v>881010-1******</v>
      </c>
      <c r="E14" s="23">
        <f t="shared" si="2"/>
        <v>32426</v>
      </c>
      <c r="F14" s="22">
        <f t="shared" si="3"/>
        <v>1988</v>
      </c>
      <c r="G14" s="57">
        <f t="shared" si="4"/>
        <v>10</v>
      </c>
      <c r="H14" s="22">
        <f t="shared" si="5"/>
        <v>10</v>
      </c>
      <c r="I14" s="22">
        <f t="shared" ca="1" si="6"/>
        <v>36</v>
      </c>
      <c r="J14" s="23" t="str">
        <f t="shared" ca="1" si="7"/>
        <v>36년 8개월 0일</v>
      </c>
      <c r="K14" s="22" t="str">
        <f>VLOOKUP(VALUE(RIGHT(C14,1)),참조표!$A$6:$B$9,2,FALSE)</f>
        <v>남</v>
      </c>
      <c r="L14" s="27" t="s">
        <v>204</v>
      </c>
      <c r="M14" s="30" t="str">
        <f t="shared" si="8"/>
        <v>010-****-9510</v>
      </c>
      <c r="N14" s="23">
        <v>40849</v>
      </c>
      <c r="O14" s="22">
        <f t="shared" si="9"/>
        <v>2011</v>
      </c>
      <c r="P14" s="22">
        <f t="shared" ca="1" si="10"/>
        <v>163</v>
      </c>
      <c r="Q14" s="22" t="str">
        <f t="shared" ca="1" si="11"/>
        <v>13년 7개월 8일</v>
      </c>
      <c r="R14" s="23">
        <v>45297</v>
      </c>
      <c r="S14" s="22">
        <f t="shared" ca="1" si="12"/>
        <v>521</v>
      </c>
      <c r="T14" s="22">
        <v>0</v>
      </c>
      <c r="U14" s="22">
        <v>91</v>
      </c>
      <c r="V14" s="22">
        <v>0</v>
      </c>
      <c r="W14" s="22">
        <v>0</v>
      </c>
      <c r="X14" s="22">
        <v>0</v>
      </c>
      <c r="Y14" s="22">
        <v>1</v>
      </c>
      <c r="Z14" s="22">
        <v>23</v>
      </c>
      <c r="AA14" s="22">
        <f t="shared" si="13"/>
        <v>115</v>
      </c>
      <c r="AB14" s="22">
        <f t="shared" si="14"/>
        <v>16.428571428571427</v>
      </c>
      <c r="AC14" s="22">
        <f t="shared" si="15"/>
        <v>18</v>
      </c>
      <c r="AD14" s="22">
        <f t="shared" si="16"/>
        <v>16.43</v>
      </c>
      <c r="AE14" s="22">
        <f t="shared" si="17"/>
        <v>16.430000000000003</v>
      </c>
      <c r="AF14" s="22">
        <f t="shared" si="18"/>
        <v>16.420000000000002</v>
      </c>
      <c r="AG14" s="61" t="str">
        <f t="shared" si="19"/>
        <v>콘서트</v>
      </c>
      <c r="AH14" s="22" t="b">
        <f t="shared" si="21"/>
        <v>1</v>
      </c>
      <c r="AI14" s="22">
        <f>HLOOKUP(AA14,참조표!$A$12:$E$13, 2, TRUE)</f>
        <v>3</v>
      </c>
      <c r="AJ14" s="22" t="str">
        <f>VLOOKUP(Y14,참조표!$D$6:$E$9,2,TRUE)</f>
        <v>D</v>
      </c>
      <c r="AK14" s="59" t="str">
        <f t="shared" si="20"/>
        <v>SKY</v>
      </c>
      <c r="AL14" s="31">
        <f>INDEX(참조표!$J$3:$N$5,MATCH(AK14,참조표!$I$3:$I$5,0),MATCH(AA14,참조표!$J$1:$N$1,1))</f>
        <v>0.03</v>
      </c>
      <c r="AM14" s="31">
        <f>INDEX(참조표!$J$3:$N$5,MATCH(AK14,참조표!$I$3:$I$5,0),MATCH(AI14,참조표!$J$2:$N$2,0))</f>
        <v>0.03</v>
      </c>
      <c r="AN14" s="31">
        <f>VLOOKUP(AK14,참조표!$I$3:$N$5,MATCH(AA14,참조표!$J$1:$N$1,1)+1,FALSE)</f>
        <v>0.03</v>
      </c>
      <c r="AO14" s="31">
        <f>VLOOKUP(AK14,참조표!$I$3:$N$5,MATCH(AI14,참조표!$J$2:$N$2,0)+1,FALSE)</f>
        <v>0.03</v>
      </c>
      <c r="AP14" s="31">
        <f>HLOOKUP(AA14,참조표!$J$1:$N$5,MATCH(AK14,참조표!$I$3:$I$5,0)+2,TRUE)</f>
        <v>0.03</v>
      </c>
      <c r="AQ14" s="31">
        <f>HLOOKUP(AI14,참조표!$J$2:$N$5,MATCH(AK14,참조표!$I$3:$I$5,0)+1,FALSE)</f>
        <v>0.03</v>
      </c>
      <c r="AS14" s="33" t="s">
        <v>171</v>
      </c>
      <c r="AT14" s="34" t="s">
        <v>166</v>
      </c>
      <c r="AU14" s="34" t="s">
        <v>162</v>
      </c>
      <c r="AV14" s="40" t="s">
        <v>175</v>
      </c>
    </row>
    <row r="15" spans="1:48" x14ac:dyDescent="0.4">
      <c r="A15" s="22" t="str">
        <f t="shared" si="0"/>
        <v>명93-7432</v>
      </c>
      <c r="B15" s="29" t="s">
        <v>13</v>
      </c>
      <c r="C15" s="22" t="s">
        <v>128</v>
      </c>
      <c r="D15" s="22" t="str">
        <f t="shared" si="1"/>
        <v>930425-1******</v>
      </c>
      <c r="E15" s="23">
        <f t="shared" si="2"/>
        <v>34084</v>
      </c>
      <c r="F15" s="22">
        <f t="shared" si="3"/>
        <v>1993</v>
      </c>
      <c r="G15" s="55">
        <f t="shared" si="4"/>
        <v>4</v>
      </c>
      <c r="H15" s="22">
        <f t="shared" si="5"/>
        <v>25</v>
      </c>
      <c r="I15" s="22">
        <f t="shared" ca="1" si="6"/>
        <v>32</v>
      </c>
      <c r="J15" s="23" t="str">
        <f t="shared" ca="1" si="7"/>
        <v>32년 1개월 16일</v>
      </c>
      <c r="K15" s="22" t="str">
        <f>VLOOKUP(VALUE(RIGHT(C15,1)),참조표!$A$6:$B$9,2,FALSE)</f>
        <v>남</v>
      </c>
      <c r="L15" s="27" t="s">
        <v>205</v>
      </c>
      <c r="M15" s="30" t="str">
        <f t="shared" si="8"/>
        <v>010-****-7432</v>
      </c>
      <c r="N15" s="23">
        <v>43184</v>
      </c>
      <c r="O15" s="22">
        <f t="shared" si="9"/>
        <v>2018</v>
      </c>
      <c r="P15" s="22">
        <f t="shared" ca="1" si="10"/>
        <v>86</v>
      </c>
      <c r="Q15" s="22" t="str">
        <f t="shared" ca="1" si="11"/>
        <v>7년 2개월 16일</v>
      </c>
      <c r="R15" s="23">
        <v>43901</v>
      </c>
      <c r="S15" s="22">
        <f t="shared" ca="1" si="12"/>
        <v>1917</v>
      </c>
      <c r="T15" s="22">
        <v>3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f t="shared" si="13"/>
        <v>3</v>
      </c>
      <c r="AB15" s="22">
        <f t="shared" si="14"/>
        <v>0.42857142857142855</v>
      </c>
      <c r="AC15" s="22">
        <f t="shared" si="15"/>
        <v>47</v>
      </c>
      <c r="AD15" s="22">
        <f t="shared" si="16"/>
        <v>0.43</v>
      </c>
      <c r="AE15" s="22">
        <f t="shared" si="17"/>
        <v>0.43</v>
      </c>
      <c r="AF15" s="22">
        <f t="shared" si="18"/>
        <v>0.42</v>
      </c>
      <c r="AG15" s="62" t="str">
        <f t="shared" si="19"/>
        <v>클래식</v>
      </c>
      <c r="AH15" s="22"/>
      <c r="AI15" s="22">
        <f>HLOOKUP(AA15,참조표!$A$12:$E$13, 2, TRUE)</f>
        <v>5</v>
      </c>
      <c r="AJ15" s="22" t="str">
        <f>VLOOKUP(Y15,참조표!$D$6:$E$9,2,TRUE)</f>
        <v>D</v>
      </c>
      <c r="AK15" s="57" t="str">
        <f t="shared" si="20"/>
        <v>EARTH</v>
      </c>
      <c r="AL15" s="31">
        <f>INDEX(참조표!$J$3:$N$5,MATCH(AK15,참조표!$I$3:$I$5,0),MATCH(AA15,참조표!$J$1:$N$1,1))</f>
        <v>0</v>
      </c>
      <c r="AM15" s="31">
        <f>INDEX(참조표!$J$3:$N$5,MATCH(AK15,참조표!$I$3:$I$5,0),MATCH(AI15,참조표!$J$2:$N$2,0))</f>
        <v>0</v>
      </c>
      <c r="AN15" s="31">
        <f>VLOOKUP(AK15,참조표!$I$3:$N$5,MATCH(AA15,참조표!$J$1:$N$1,1)+1,FALSE)</f>
        <v>0</v>
      </c>
      <c r="AO15" s="31">
        <f>VLOOKUP(AK15,참조표!$I$3:$N$5,MATCH(AI15,참조표!$J$2:$N$2,0)+1,FALSE)</f>
        <v>0</v>
      </c>
      <c r="AP15" s="31">
        <f>HLOOKUP(AA15,참조표!$J$1:$N$5,MATCH(AK15,참조표!$I$3:$I$5,0)+2,TRUE)</f>
        <v>0</v>
      </c>
      <c r="AQ15" s="31">
        <f>HLOOKUP(AI15,참조표!$J$2:$N$5,MATCH(AK15,참조표!$I$3:$I$5,0)+1,FALSE)</f>
        <v>0</v>
      </c>
      <c r="AS15" s="41" t="str">
        <f>참조표!G6</f>
        <v>STAR</v>
      </c>
      <c r="AT15" s="22">
        <f>COUNTIF($AK$6:$AK$55, "=" &amp; AS15)</f>
        <v>4</v>
      </c>
      <c r="AU15" s="22">
        <f>SUMIF($AK$6:$AK$55, "=" &amp; AS15,$AA$6:$AA$55)</f>
        <v>939</v>
      </c>
      <c r="AV15" s="42">
        <f>ROUND(AVERAGEIF($AK$6:$AK$55, "=" &amp; AS15,$AA$6:$AA$55),2)</f>
        <v>234.75</v>
      </c>
    </row>
    <row r="16" spans="1:48" x14ac:dyDescent="0.4">
      <c r="A16" s="22" t="str">
        <f t="shared" si="0"/>
        <v>웅99-8139</v>
      </c>
      <c r="B16" s="29" t="s">
        <v>14</v>
      </c>
      <c r="C16" s="22" t="s">
        <v>129</v>
      </c>
      <c r="D16" s="22" t="str">
        <f t="shared" si="1"/>
        <v>990223-1******</v>
      </c>
      <c r="E16" s="23">
        <f t="shared" si="2"/>
        <v>36214</v>
      </c>
      <c r="F16" s="22">
        <f t="shared" si="3"/>
        <v>1999</v>
      </c>
      <c r="G16" s="56">
        <f t="shared" si="4"/>
        <v>2</v>
      </c>
      <c r="H16" s="22">
        <f t="shared" si="5"/>
        <v>23</v>
      </c>
      <c r="I16" s="22">
        <f t="shared" ca="1" si="6"/>
        <v>26</v>
      </c>
      <c r="J16" s="23" t="str">
        <f t="shared" ca="1" si="7"/>
        <v>26년 3개월 18일</v>
      </c>
      <c r="K16" s="22" t="str">
        <f>VLOOKUP(VALUE(RIGHT(C16,1)),참조표!$A$6:$B$9,2,FALSE)</f>
        <v>남</v>
      </c>
      <c r="L16" s="27" t="s">
        <v>206</v>
      </c>
      <c r="M16" s="30" t="str">
        <f t="shared" si="8"/>
        <v>010-****-8139</v>
      </c>
      <c r="N16" s="23">
        <v>41955</v>
      </c>
      <c r="O16" s="22">
        <f t="shared" si="9"/>
        <v>2014</v>
      </c>
      <c r="P16" s="22">
        <f t="shared" ca="1" si="10"/>
        <v>126</v>
      </c>
      <c r="Q16" s="22" t="str">
        <f t="shared" ca="1" si="11"/>
        <v>10년 6개월 29일</v>
      </c>
      <c r="R16" s="23">
        <v>44353</v>
      </c>
      <c r="S16" s="22">
        <f t="shared" ca="1" si="12"/>
        <v>1465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63</v>
      </c>
      <c r="Z16" s="22">
        <v>3</v>
      </c>
      <c r="AA16" s="22">
        <f t="shared" si="13"/>
        <v>66</v>
      </c>
      <c r="AB16" s="22">
        <f t="shared" si="14"/>
        <v>9.4285714285714288</v>
      </c>
      <c r="AC16" s="22">
        <f t="shared" si="15"/>
        <v>26</v>
      </c>
      <c r="AD16" s="22">
        <f t="shared" si="16"/>
        <v>9.43</v>
      </c>
      <c r="AE16" s="22">
        <f t="shared" si="17"/>
        <v>9.43</v>
      </c>
      <c r="AF16" s="22">
        <f t="shared" si="18"/>
        <v>9.42</v>
      </c>
      <c r="AG16" s="53" t="str">
        <f t="shared" si="19"/>
        <v>영화</v>
      </c>
      <c r="AH16" s="22"/>
      <c r="AI16" s="22">
        <f>HLOOKUP(AA16,참조표!$A$12:$E$13, 2, TRUE)</f>
        <v>4</v>
      </c>
      <c r="AJ16" s="22" t="str">
        <f>VLOOKUP(Y16,참조표!$D$6:$E$9,2,TRUE)</f>
        <v>C</v>
      </c>
      <c r="AK16" s="57" t="str">
        <f t="shared" si="20"/>
        <v>EARTH</v>
      </c>
      <c r="AL16" s="31">
        <f>INDEX(참조표!$J$3:$N$5,MATCH(AK16,참조표!$I$3:$I$5,0),MATCH(AA16,참조표!$J$1:$N$1,1))</f>
        <v>0</v>
      </c>
      <c r="AM16" s="31">
        <f>INDEX(참조표!$J$3:$N$5,MATCH(AK16,참조표!$I$3:$I$5,0),MATCH(AI16,참조표!$J$2:$N$2,0))</f>
        <v>0</v>
      </c>
      <c r="AN16" s="31">
        <f>VLOOKUP(AK16,참조표!$I$3:$N$5,MATCH(AA16,참조표!$J$1:$N$1,1)+1,FALSE)</f>
        <v>0</v>
      </c>
      <c r="AO16" s="31">
        <f>VLOOKUP(AK16,참조표!$I$3:$N$5,MATCH(AI16,참조표!$J$2:$N$2,0)+1,FALSE)</f>
        <v>0</v>
      </c>
      <c r="AP16" s="31">
        <f>HLOOKUP(AA16,참조표!$J$1:$N$5,MATCH(AK16,참조표!$I$3:$I$5,0)+2,TRUE)</f>
        <v>0</v>
      </c>
      <c r="AQ16" s="31">
        <f>HLOOKUP(AI16,참조표!$J$2:$N$5,MATCH(AK16,참조표!$I$3:$I$5,0)+1,FALSE)</f>
        <v>0</v>
      </c>
      <c r="AS16" s="41" t="str">
        <f>참조표!G7</f>
        <v>SKY</v>
      </c>
      <c r="AT16" s="22">
        <f t="shared" ref="AT16:AT17" si="22">COUNTIF($AK$6:$AK$55, "=" &amp; AS16)</f>
        <v>15</v>
      </c>
      <c r="AU16" s="22">
        <f t="shared" ref="AU16:AU17" si="23">SUMIF($AK$6:$AK$55, "=" &amp; AS16,$AA$6:$AA$55)</f>
        <v>2053</v>
      </c>
      <c r="AV16" s="42">
        <f t="shared" ref="AV16:AV17" si="24">ROUND(AVERAGEIF($AK$6:$AK$55, "=" &amp; AS16,$AA$6:$AA$55),2)</f>
        <v>136.87</v>
      </c>
    </row>
    <row r="17" spans="1:48" ht="18" thickBot="1" x14ac:dyDescent="0.45">
      <c r="A17" s="22" t="str">
        <f t="shared" si="0"/>
        <v>혜85-3014</v>
      </c>
      <c r="B17" s="29" t="s">
        <v>15</v>
      </c>
      <c r="C17" s="22" t="s">
        <v>42</v>
      </c>
      <c r="D17" s="22" t="str">
        <f t="shared" si="1"/>
        <v>850118-2******</v>
      </c>
      <c r="E17" s="23">
        <f t="shared" si="2"/>
        <v>31065</v>
      </c>
      <c r="F17" s="22">
        <f t="shared" si="3"/>
        <v>1985</v>
      </c>
      <c r="G17" s="56">
        <f t="shared" si="4"/>
        <v>1</v>
      </c>
      <c r="H17" s="22">
        <f t="shared" si="5"/>
        <v>18</v>
      </c>
      <c r="I17" s="22">
        <f t="shared" ca="1" si="6"/>
        <v>40</v>
      </c>
      <c r="J17" s="23" t="str">
        <f t="shared" ca="1" si="7"/>
        <v>40년 4개월 23일</v>
      </c>
      <c r="K17" s="22" t="str">
        <f>VLOOKUP(VALUE(RIGHT(C17,1)),참조표!$A$6:$B$9,2,FALSE)</f>
        <v>여</v>
      </c>
      <c r="L17" s="27" t="s">
        <v>207</v>
      </c>
      <c r="M17" s="30" t="str">
        <f t="shared" si="8"/>
        <v>010-****-3014</v>
      </c>
      <c r="N17" s="23">
        <v>44472</v>
      </c>
      <c r="O17" s="22">
        <f t="shared" si="9"/>
        <v>2021</v>
      </c>
      <c r="P17" s="22">
        <f t="shared" ca="1" si="10"/>
        <v>44</v>
      </c>
      <c r="Q17" s="22" t="str">
        <f t="shared" ca="1" si="11"/>
        <v>3년 8개월 7일</v>
      </c>
      <c r="R17" s="23">
        <v>45202</v>
      </c>
      <c r="S17" s="22">
        <f t="shared" ca="1" si="12"/>
        <v>616</v>
      </c>
      <c r="T17" s="22">
        <v>75</v>
      </c>
      <c r="U17" s="22">
        <v>0</v>
      </c>
      <c r="V17" s="22">
        <v>0</v>
      </c>
      <c r="W17" s="22">
        <v>0</v>
      </c>
      <c r="X17" s="22">
        <v>0</v>
      </c>
      <c r="Y17" s="22">
        <v>82</v>
      </c>
      <c r="Z17" s="22">
        <v>0</v>
      </c>
      <c r="AA17" s="22">
        <f t="shared" si="13"/>
        <v>157</v>
      </c>
      <c r="AB17" s="22">
        <f t="shared" si="14"/>
        <v>22.428571428571427</v>
      </c>
      <c r="AC17" s="22">
        <f t="shared" si="15"/>
        <v>7</v>
      </c>
      <c r="AD17" s="22">
        <f t="shared" si="16"/>
        <v>22.43</v>
      </c>
      <c r="AE17" s="22">
        <f t="shared" si="17"/>
        <v>22.430000000000003</v>
      </c>
      <c r="AF17" s="22">
        <f t="shared" si="18"/>
        <v>22.42</v>
      </c>
      <c r="AG17" s="53" t="str">
        <f t="shared" si="19"/>
        <v>영화</v>
      </c>
      <c r="AH17" s="22" t="b">
        <f t="shared" si="21"/>
        <v>1</v>
      </c>
      <c r="AI17" s="22">
        <f>HLOOKUP(AA17,참조표!$A$12:$E$13, 2, TRUE)</f>
        <v>2</v>
      </c>
      <c r="AJ17" s="22" t="str">
        <f>VLOOKUP(Y17,참조표!$D$6:$E$9,2,TRUE)</f>
        <v>C</v>
      </c>
      <c r="AK17" s="59" t="str">
        <f t="shared" si="20"/>
        <v>SKY</v>
      </c>
      <c r="AL17" s="31">
        <f>INDEX(참조표!$J$3:$N$5,MATCH(AK17,참조표!$I$3:$I$5,0),MATCH(AA17,참조표!$J$1:$N$1,1))</f>
        <v>0.04</v>
      </c>
      <c r="AM17" s="31">
        <f>INDEX(참조표!$J$3:$N$5,MATCH(AK17,참조표!$I$3:$I$5,0),MATCH(AI17,참조표!$J$2:$N$2,0))</f>
        <v>0.04</v>
      </c>
      <c r="AN17" s="31">
        <f>VLOOKUP(AK17,참조표!$I$3:$N$5,MATCH(AA17,참조표!$J$1:$N$1,1)+1,FALSE)</f>
        <v>0.04</v>
      </c>
      <c r="AO17" s="31">
        <f>VLOOKUP(AK17,참조표!$I$3:$N$5,MATCH(AI17,참조표!$J$2:$N$2,0)+1,FALSE)</f>
        <v>0.04</v>
      </c>
      <c r="AP17" s="31">
        <f>HLOOKUP(AA17,참조표!$J$1:$N$5,MATCH(AK17,참조표!$I$3:$I$5,0)+2,TRUE)</f>
        <v>0.04</v>
      </c>
      <c r="AQ17" s="31">
        <f>HLOOKUP(AI17,참조표!$J$2:$N$5,MATCH(AK17,참조표!$I$3:$I$5,0)+1,FALSE)</f>
        <v>0.04</v>
      </c>
      <c r="AS17" s="36" t="str">
        <f>참조표!G8</f>
        <v>EARTH</v>
      </c>
      <c r="AT17" s="37">
        <f t="shared" si="22"/>
        <v>31</v>
      </c>
      <c r="AU17" s="37">
        <f t="shared" si="23"/>
        <v>1182</v>
      </c>
      <c r="AV17" s="38">
        <f t="shared" si="24"/>
        <v>38.130000000000003</v>
      </c>
    </row>
    <row r="18" spans="1:48" ht="18" thickTop="1" x14ac:dyDescent="0.4">
      <c r="A18" s="22" t="str">
        <f t="shared" si="0"/>
        <v>근98-9910</v>
      </c>
      <c r="B18" s="29" t="s">
        <v>16</v>
      </c>
      <c r="C18" s="22" t="s">
        <v>52</v>
      </c>
      <c r="D18" s="22" t="str">
        <f t="shared" si="1"/>
        <v>980922-1******</v>
      </c>
      <c r="E18" s="23">
        <f t="shared" si="2"/>
        <v>36060</v>
      </c>
      <c r="F18" s="22">
        <f t="shared" si="3"/>
        <v>1998</v>
      </c>
      <c r="G18" s="54">
        <f t="shared" si="4"/>
        <v>9</v>
      </c>
      <c r="H18" s="22">
        <f t="shared" si="5"/>
        <v>22</v>
      </c>
      <c r="I18" s="22">
        <f t="shared" ca="1" si="6"/>
        <v>26</v>
      </c>
      <c r="J18" s="23" t="str">
        <f t="shared" ca="1" si="7"/>
        <v>26년 8개월 19일</v>
      </c>
      <c r="K18" s="22" t="str">
        <f>VLOOKUP(VALUE(RIGHT(C18,1)),참조표!$A$6:$B$9,2,FALSE)</f>
        <v>남</v>
      </c>
      <c r="L18" s="27" t="s">
        <v>208</v>
      </c>
      <c r="M18" s="30" t="str">
        <f t="shared" si="8"/>
        <v>010-****-9910</v>
      </c>
      <c r="N18" s="23">
        <v>43320</v>
      </c>
      <c r="O18" s="22">
        <f t="shared" si="9"/>
        <v>2018</v>
      </c>
      <c r="P18" s="22">
        <f t="shared" ca="1" si="10"/>
        <v>82</v>
      </c>
      <c r="Q18" s="22" t="str">
        <f t="shared" ca="1" si="11"/>
        <v>6년 10개월 2일</v>
      </c>
      <c r="R18" s="23">
        <v>44229</v>
      </c>
      <c r="S18" s="22">
        <f t="shared" ca="1" si="12"/>
        <v>1589</v>
      </c>
      <c r="T18" s="22">
        <v>41</v>
      </c>
      <c r="U18" s="22">
        <v>46</v>
      </c>
      <c r="V18" s="22">
        <v>42</v>
      </c>
      <c r="W18" s="22">
        <v>0</v>
      </c>
      <c r="X18" s="22">
        <v>0</v>
      </c>
      <c r="Y18" s="22">
        <v>0</v>
      </c>
      <c r="Z18" s="22">
        <v>0</v>
      </c>
      <c r="AA18" s="22">
        <f t="shared" si="13"/>
        <v>129</v>
      </c>
      <c r="AB18" s="22">
        <f t="shared" si="14"/>
        <v>18.428571428571427</v>
      </c>
      <c r="AC18" s="22">
        <f t="shared" si="15"/>
        <v>14</v>
      </c>
      <c r="AD18" s="22">
        <f t="shared" si="16"/>
        <v>18.43</v>
      </c>
      <c r="AE18" s="22">
        <f t="shared" si="17"/>
        <v>18.430000000000003</v>
      </c>
      <c r="AF18" s="22">
        <f t="shared" si="18"/>
        <v>18.420000000000002</v>
      </c>
      <c r="AG18" s="61" t="str">
        <f t="shared" si="19"/>
        <v>콘서트</v>
      </c>
      <c r="AH18" s="22"/>
      <c r="AI18" s="22">
        <f>HLOOKUP(AA18,참조표!$A$12:$E$13, 2, TRUE)</f>
        <v>3</v>
      </c>
      <c r="AJ18" s="22" t="str">
        <f>VLOOKUP(Y18,참조표!$D$6:$E$9,2,TRUE)</f>
        <v>D</v>
      </c>
      <c r="AK18" s="57" t="str">
        <f t="shared" si="20"/>
        <v>EARTH</v>
      </c>
      <c r="AL18" s="31">
        <f>INDEX(참조표!$J$3:$N$5,MATCH(AK18,참조표!$I$3:$I$5,0),MATCH(AA18,참조표!$J$1:$N$1,1))</f>
        <v>0.01</v>
      </c>
      <c r="AM18" s="31">
        <f>INDEX(참조표!$J$3:$N$5,MATCH(AK18,참조표!$I$3:$I$5,0),MATCH(AI18,참조표!$J$2:$N$2,0))</f>
        <v>0.01</v>
      </c>
      <c r="AN18" s="31">
        <f>VLOOKUP(AK18,참조표!$I$3:$N$5,MATCH(AA18,참조표!$J$1:$N$1,1)+1,FALSE)</f>
        <v>0.01</v>
      </c>
      <c r="AO18" s="31">
        <f>VLOOKUP(AK18,참조표!$I$3:$N$5,MATCH(AI18,참조표!$J$2:$N$2,0)+1,FALSE)</f>
        <v>0.01</v>
      </c>
      <c r="AP18" s="31">
        <f>HLOOKUP(AA18,참조표!$J$1:$N$5,MATCH(AK18,참조표!$I$3:$I$5,0)+2,TRUE)</f>
        <v>0.01</v>
      </c>
      <c r="AQ18" s="31">
        <f>HLOOKUP(AI18,참조표!$J$2:$N$5,MATCH(AK18,참조표!$I$3:$I$5,0)+1,FALSE)</f>
        <v>0.01</v>
      </c>
    </row>
    <row r="19" spans="1:48" x14ac:dyDescent="0.4">
      <c r="A19" s="22" t="str">
        <f t="shared" si="0"/>
        <v>현86-8410</v>
      </c>
      <c r="B19" s="29" t="s">
        <v>17</v>
      </c>
      <c r="C19" s="22" t="s">
        <v>43</v>
      </c>
      <c r="D19" s="22" t="str">
        <f t="shared" si="1"/>
        <v>860723-1******</v>
      </c>
      <c r="E19" s="23">
        <f t="shared" si="2"/>
        <v>31616</v>
      </c>
      <c r="F19" s="22">
        <f t="shared" si="3"/>
        <v>1986</v>
      </c>
      <c r="G19" s="54">
        <f t="shared" si="4"/>
        <v>7</v>
      </c>
      <c r="H19" s="22">
        <f t="shared" si="5"/>
        <v>23</v>
      </c>
      <c r="I19" s="22">
        <f t="shared" ca="1" si="6"/>
        <v>38</v>
      </c>
      <c r="J19" s="23" t="str">
        <f t="shared" ca="1" si="7"/>
        <v>38년 10개월 18일</v>
      </c>
      <c r="K19" s="22" t="str">
        <f>VLOOKUP(VALUE(RIGHT(C19,1)),참조표!$A$6:$B$9,2,FALSE)</f>
        <v>남</v>
      </c>
      <c r="L19" s="27" t="s">
        <v>209</v>
      </c>
      <c r="M19" s="30" t="str">
        <f t="shared" si="8"/>
        <v>010-****-8410</v>
      </c>
      <c r="N19" s="23">
        <v>40726</v>
      </c>
      <c r="O19" s="22">
        <f t="shared" si="9"/>
        <v>2011</v>
      </c>
      <c r="P19" s="22">
        <f t="shared" ca="1" si="10"/>
        <v>167</v>
      </c>
      <c r="Q19" s="22" t="str">
        <f t="shared" ca="1" si="11"/>
        <v>13년 11개월 8일</v>
      </c>
      <c r="R19" s="23">
        <v>45209</v>
      </c>
      <c r="S19" s="22">
        <f t="shared" ca="1" si="12"/>
        <v>609</v>
      </c>
      <c r="T19" s="22">
        <v>0</v>
      </c>
      <c r="U19" s="22">
        <v>35</v>
      </c>
      <c r="V19" s="22">
        <v>0</v>
      </c>
      <c r="W19" s="22">
        <v>40</v>
      </c>
      <c r="X19" s="22">
        <v>0</v>
      </c>
      <c r="Y19" s="22">
        <v>25</v>
      </c>
      <c r="Z19" s="22">
        <v>0</v>
      </c>
      <c r="AA19" s="22">
        <f t="shared" si="13"/>
        <v>100</v>
      </c>
      <c r="AB19" s="22">
        <f t="shared" si="14"/>
        <v>14.285714285714286</v>
      </c>
      <c r="AC19" s="22">
        <f t="shared" si="15"/>
        <v>21</v>
      </c>
      <c r="AD19" s="22">
        <f t="shared" si="16"/>
        <v>14.29</v>
      </c>
      <c r="AE19" s="22">
        <f t="shared" si="17"/>
        <v>14.29</v>
      </c>
      <c r="AF19" s="22">
        <f t="shared" si="18"/>
        <v>14.28</v>
      </c>
      <c r="AG19" s="51" t="str">
        <f t="shared" si="19"/>
        <v>페스티벌</v>
      </c>
      <c r="AH19" s="22"/>
      <c r="AI19" s="22">
        <f>HLOOKUP(AA19,참조표!$A$12:$E$13, 2, TRUE)</f>
        <v>3</v>
      </c>
      <c r="AJ19" s="22" t="str">
        <f>VLOOKUP(Y19,참조표!$D$6:$E$9,2,TRUE)</f>
        <v>D</v>
      </c>
      <c r="AK19" s="57" t="str">
        <f t="shared" si="20"/>
        <v>EARTH</v>
      </c>
      <c r="AL19" s="31">
        <f>INDEX(참조표!$J$3:$N$5,MATCH(AK19,참조표!$I$3:$I$5,0),MATCH(AA19,참조표!$J$1:$N$1,1))</f>
        <v>0.01</v>
      </c>
      <c r="AM19" s="31">
        <f>INDEX(참조표!$J$3:$N$5,MATCH(AK19,참조표!$I$3:$I$5,0),MATCH(AI19,참조표!$J$2:$N$2,0))</f>
        <v>0.01</v>
      </c>
      <c r="AN19" s="31">
        <f>VLOOKUP(AK19,참조표!$I$3:$N$5,MATCH(AA19,참조표!$J$1:$N$1,1)+1,FALSE)</f>
        <v>0.01</v>
      </c>
      <c r="AO19" s="31">
        <f>VLOOKUP(AK19,참조표!$I$3:$N$5,MATCH(AI19,참조표!$J$2:$N$2,0)+1,FALSE)</f>
        <v>0.01</v>
      </c>
      <c r="AP19" s="31">
        <f>HLOOKUP(AA19,참조표!$J$1:$N$5,MATCH(AK19,참조표!$I$3:$I$5,0)+2,TRUE)</f>
        <v>0.01</v>
      </c>
      <c r="AQ19" s="31">
        <f>HLOOKUP(AI19,참조표!$J$2:$N$5,MATCH(AK19,참조표!$I$3:$I$5,0)+1,FALSE)</f>
        <v>0.01</v>
      </c>
    </row>
    <row r="20" spans="1:48" x14ac:dyDescent="0.4">
      <c r="A20" s="22" t="str">
        <f t="shared" si="0"/>
        <v>나94-5317</v>
      </c>
      <c r="B20" s="29" t="s">
        <v>18</v>
      </c>
      <c r="C20" s="22" t="s">
        <v>44</v>
      </c>
      <c r="D20" s="22" t="str">
        <f t="shared" si="1"/>
        <v>940404-2******</v>
      </c>
      <c r="E20" s="23">
        <f t="shared" si="2"/>
        <v>34428</v>
      </c>
      <c r="F20" s="22">
        <f t="shared" si="3"/>
        <v>1994</v>
      </c>
      <c r="G20" s="55">
        <f t="shared" si="4"/>
        <v>4</v>
      </c>
      <c r="H20" s="22">
        <f t="shared" si="5"/>
        <v>4</v>
      </c>
      <c r="I20" s="22">
        <f t="shared" ca="1" si="6"/>
        <v>31</v>
      </c>
      <c r="J20" s="23" t="str">
        <f t="shared" ca="1" si="7"/>
        <v>31년 2개월 6일</v>
      </c>
      <c r="K20" s="22" t="str">
        <f>VLOOKUP(VALUE(RIGHT(C20,1)),참조표!$A$6:$B$9,2,FALSE)</f>
        <v>여</v>
      </c>
      <c r="L20" s="27" t="s">
        <v>210</v>
      </c>
      <c r="M20" s="30" t="str">
        <f t="shared" si="8"/>
        <v>010-****-5317</v>
      </c>
      <c r="N20" s="23">
        <v>43475</v>
      </c>
      <c r="O20" s="22">
        <f t="shared" si="9"/>
        <v>2019</v>
      </c>
      <c r="P20" s="22">
        <f t="shared" ca="1" si="10"/>
        <v>77</v>
      </c>
      <c r="Q20" s="22" t="str">
        <f t="shared" ca="1" si="11"/>
        <v>6년 5개월 0일</v>
      </c>
      <c r="R20" s="23">
        <v>45441</v>
      </c>
      <c r="S20" s="22">
        <f t="shared" ca="1" si="12"/>
        <v>377</v>
      </c>
      <c r="T20" s="22">
        <v>0</v>
      </c>
      <c r="U20" s="22">
        <v>0</v>
      </c>
      <c r="V20" s="22">
        <v>0</v>
      </c>
      <c r="W20" s="22">
        <v>8</v>
      </c>
      <c r="X20" s="22">
        <v>2</v>
      </c>
      <c r="Y20" s="22">
        <v>54</v>
      </c>
      <c r="Z20" s="22">
        <v>3</v>
      </c>
      <c r="AA20" s="22">
        <f t="shared" si="13"/>
        <v>67</v>
      </c>
      <c r="AB20" s="22">
        <f t="shared" si="14"/>
        <v>9.5714285714285712</v>
      </c>
      <c r="AC20" s="22">
        <f t="shared" si="15"/>
        <v>24</v>
      </c>
      <c r="AD20" s="22">
        <f t="shared" si="16"/>
        <v>9.57</v>
      </c>
      <c r="AE20" s="22">
        <f t="shared" si="17"/>
        <v>9.58</v>
      </c>
      <c r="AF20" s="22">
        <f t="shared" si="18"/>
        <v>9.57</v>
      </c>
      <c r="AG20" s="53" t="str">
        <f t="shared" si="19"/>
        <v>영화</v>
      </c>
      <c r="AH20" s="22"/>
      <c r="AI20" s="22">
        <f>HLOOKUP(AA20,참조표!$A$12:$E$13, 2, TRUE)</f>
        <v>4</v>
      </c>
      <c r="AJ20" s="22" t="str">
        <f>VLOOKUP(Y20,참조표!$D$6:$E$9,2,TRUE)</f>
        <v>C</v>
      </c>
      <c r="AK20" s="57" t="str">
        <f t="shared" si="20"/>
        <v>EARTH</v>
      </c>
      <c r="AL20" s="31">
        <f>INDEX(참조표!$J$3:$N$5,MATCH(AK20,참조표!$I$3:$I$5,0),MATCH(AA20,참조표!$J$1:$N$1,1))</f>
        <v>0</v>
      </c>
      <c r="AM20" s="31">
        <f>INDEX(참조표!$J$3:$N$5,MATCH(AK20,참조표!$I$3:$I$5,0),MATCH(AI20,참조표!$J$2:$N$2,0))</f>
        <v>0</v>
      </c>
      <c r="AN20" s="31">
        <f>VLOOKUP(AK20,참조표!$I$3:$N$5,MATCH(AA20,참조표!$J$1:$N$1,1)+1,FALSE)</f>
        <v>0</v>
      </c>
      <c r="AO20" s="31">
        <f>VLOOKUP(AK20,참조표!$I$3:$N$5,MATCH(AI20,참조표!$J$2:$N$2,0)+1,FALSE)</f>
        <v>0</v>
      </c>
      <c r="AP20" s="31">
        <f>HLOOKUP(AA20,참조표!$J$1:$N$5,MATCH(AK20,참조표!$I$3:$I$5,0)+2,TRUE)</f>
        <v>0</v>
      </c>
      <c r="AQ20" s="31">
        <f>HLOOKUP(AI20,참조표!$J$2:$N$5,MATCH(AK20,참조표!$I$3:$I$5,0)+1,FALSE)</f>
        <v>0</v>
      </c>
    </row>
    <row r="21" spans="1:48" x14ac:dyDescent="0.4">
      <c r="A21" s="22" t="str">
        <f t="shared" si="0"/>
        <v>준02-8544</v>
      </c>
      <c r="B21" s="29" t="s">
        <v>19</v>
      </c>
      <c r="C21" s="22" t="s">
        <v>132</v>
      </c>
      <c r="D21" s="22" t="str">
        <f t="shared" si="1"/>
        <v>020113-3******</v>
      </c>
      <c r="E21" s="23">
        <f t="shared" si="2"/>
        <v>37269</v>
      </c>
      <c r="F21" s="22">
        <f t="shared" si="3"/>
        <v>2002</v>
      </c>
      <c r="G21" s="56">
        <f t="shared" si="4"/>
        <v>1</v>
      </c>
      <c r="H21" s="22">
        <f t="shared" si="5"/>
        <v>13</v>
      </c>
      <c r="I21" s="22">
        <f t="shared" ca="1" si="6"/>
        <v>23</v>
      </c>
      <c r="J21" s="23" t="str">
        <f t="shared" ca="1" si="7"/>
        <v>23년 4개월 28일</v>
      </c>
      <c r="K21" s="22" t="str">
        <f>VLOOKUP(VALUE(RIGHT(C21,1)),참조표!$A$6:$B$9,2,FALSE)</f>
        <v>남</v>
      </c>
      <c r="L21" s="27" t="s">
        <v>211</v>
      </c>
      <c r="M21" s="30" t="str">
        <f t="shared" si="8"/>
        <v>010-****-8544</v>
      </c>
      <c r="N21" s="23">
        <v>41627</v>
      </c>
      <c r="O21" s="22">
        <f t="shared" si="9"/>
        <v>2013</v>
      </c>
      <c r="P21" s="22">
        <f t="shared" ca="1" si="10"/>
        <v>137</v>
      </c>
      <c r="Q21" s="22" t="str">
        <f t="shared" ca="1" si="11"/>
        <v>11년 5개월 22일</v>
      </c>
      <c r="R21" s="23">
        <v>45196</v>
      </c>
      <c r="S21" s="22">
        <f t="shared" ca="1" si="12"/>
        <v>622</v>
      </c>
      <c r="T21" s="22">
        <v>3</v>
      </c>
      <c r="U21" s="22">
        <v>7</v>
      </c>
      <c r="V21" s="22">
        <v>1</v>
      </c>
      <c r="W21" s="22">
        <v>1</v>
      </c>
      <c r="X21" s="22">
        <v>2</v>
      </c>
      <c r="Y21" s="22">
        <v>32</v>
      </c>
      <c r="Z21" s="22">
        <v>7</v>
      </c>
      <c r="AA21" s="22">
        <f t="shared" si="13"/>
        <v>53</v>
      </c>
      <c r="AB21" s="22">
        <f t="shared" si="14"/>
        <v>7.5714285714285712</v>
      </c>
      <c r="AC21" s="22">
        <f t="shared" si="15"/>
        <v>28</v>
      </c>
      <c r="AD21" s="22">
        <f t="shared" si="16"/>
        <v>7.57</v>
      </c>
      <c r="AE21" s="22">
        <f t="shared" si="17"/>
        <v>7.58</v>
      </c>
      <c r="AF21" s="22">
        <f t="shared" si="18"/>
        <v>7.57</v>
      </c>
      <c r="AG21" s="53" t="str">
        <f t="shared" si="19"/>
        <v>영화</v>
      </c>
      <c r="AH21" s="22"/>
      <c r="AI21" s="22">
        <f>HLOOKUP(AA21,참조표!$A$12:$E$13, 2, TRUE)</f>
        <v>4</v>
      </c>
      <c r="AJ21" s="22" t="str">
        <f>VLOOKUP(Y21,참조표!$D$6:$E$9,2,TRUE)</f>
        <v>D</v>
      </c>
      <c r="AK21" s="57" t="str">
        <f t="shared" si="20"/>
        <v>EARTH</v>
      </c>
      <c r="AL21" s="31">
        <f>INDEX(참조표!$J$3:$N$5,MATCH(AK21,참조표!$I$3:$I$5,0),MATCH(AA21,참조표!$J$1:$N$1,1))</f>
        <v>0</v>
      </c>
      <c r="AM21" s="31">
        <f>INDEX(참조표!$J$3:$N$5,MATCH(AK21,참조표!$I$3:$I$5,0),MATCH(AI21,참조표!$J$2:$N$2,0))</f>
        <v>0</v>
      </c>
      <c r="AN21" s="31">
        <f>VLOOKUP(AK21,참조표!$I$3:$N$5,MATCH(AA21,참조표!$J$1:$N$1,1)+1,FALSE)</f>
        <v>0</v>
      </c>
      <c r="AO21" s="31">
        <f>VLOOKUP(AK21,참조표!$I$3:$N$5,MATCH(AI21,참조표!$J$2:$N$2,0)+1,FALSE)</f>
        <v>0</v>
      </c>
      <c r="AP21" s="31">
        <f>HLOOKUP(AA21,참조표!$J$1:$N$5,MATCH(AK21,참조표!$I$3:$I$5,0)+2,TRUE)</f>
        <v>0</v>
      </c>
      <c r="AQ21" s="31">
        <f>HLOOKUP(AI21,참조표!$J$2:$N$5,MATCH(AK21,참조표!$I$3:$I$5,0)+1,FALSE)</f>
        <v>0</v>
      </c>
    </row>
    <row r="22" spans="1:48" x14ac:dyDescent="0.4">
      <c r="A22" s="22" t="str">
        <f t="shared" si="0"/>
        <v>재88-3978</v>
      </c>
      <c r="B22" s="29" t="s">
        <v>20</v>
      </c>
      <c r="C22" s="22" t="s">
        <v>45</v>
      </c>
      <c r="D22" s="22" t="str">
        <f t="shared" si="1"/>
        <v>881117-1******</v>
      </c>
      <c r="E22" s="23">
        <f t="shared" si="2"/>
        <v>32464</v>
      </c>
      <c r="F22" s="22">
        <f t="shared" si="3"/>
        <v>1988</v>
      </c>
      <c r="G22" s="57">
        <f t="shared" si="4"/>
        <v>11</v>
      </c>
      <c r="H22" s="22">
        <f t="shared" si="5"/>
        <v>17</v>
      </c>
      <c r="I22" s="22">
        <f t="shared" ca="1" si="6"/>
        <v>36</v>
      </c>
      <c r="J22" s="23" t="str">
        <f t="shared" ca="1" si="7"/>
        <v>36년 6개월 24일</v>
      </c>
      <c r="K22" s="22" t="str">
        <f>VLOOKUP(VALUE(RIGHT(C22,1)),참조표!$A$6:$B$9,2,FALSE)</f>
        <v>남</v>
      </c>
      <c r="L22" s="27" t="s">
        <v>212</v>
      </c>
      <c r="M22" s="30" t="str">
        <f t="shared" si="8"/>
        <v>010-****-3978</v>
      </c>
      <c r="N22" s="23">
        <v>40309</v>
      </c>
      <c r="O22" s="22">
        <f t="shared" si="9"/>
        <v>2010</v>
      </c>
      <c r="P22" s="22">
        <f t="shared" ca="1" si="10"/>
        <v>180</v>
      </c>
      <c r="Q22" s="22" t="str">
        <f t="shared" ca="1" si="11"/>
        <v>15년 0개월 30일</v>
      </c>
      <c r="R22" s="23">
        <v>44729</v>
      </c>
      <c r="S22" s="22">
        <f t="shared" ca="1" si="12"/>
        <v>1089</v>
      </c>
      <c r="T22" s="22">
        <v>1</v>
      </c>
      <c r="U22" s="22">
        <v>8</v>
      </c>
      <c r="V22" s="22">
        <v>0</v>
      </c>
      <c r="W22" s="22">
        <v>4</v>
      </c>
      <c r="X22" s="22">
        <v>91</v>
      </c>
      <c r="Y22" s="22">
        <v>0</v>
      </c>
      <c r="Z22" s="22">
        <v>28</v>
      </c>
      <c r="AA22" s="22">
        <f t="shared" si="13"/>
        <v>132</v>
      </c>
      <c r="AB22" s="22">
        <f t="shared" si="14"/>
        <v>18.857142857142858</v>
      </c>
      <c r="AC22" s="22">
        <f t="shared" si="15"/>
        <v>12</v>
      </c>
      <c r="AD22" s="22">
        <f t="shared" si="16"/>
        <v>18.86</v>
      </c>
      <c r="AE22" s="22">
        <f t="shared" si="17"/>
        <v>18.860000000000003</v>
      </c>
      <c r="AF22" s="22">
        <f t="shared" si="18"/>
        <v>18.850000000000001</v>
      </c>
      <c r="AG22" s="52" t="str">
        <f t="shared" si="19"/>
        <v>뮤지컬</v>
      </c>
      <c r="AH22" s="22" t="b">
        <f t="shared" si="21"/>
        <v>1</v>
      </c>
      <c r="AI22" s="22">
        <f>HLOOKUP(AA22,참조표!$A$12:$E$13, 2, TRUE)</f>
        <v>3</v>
      </c>
      <c r="AJ22" s="22" t="str">
        <f>VLOOKUP(Y22,참조표!$D$6:$E$9,2,TRUE)</f>
        <v>D</v>
      </c>
      <c r="AK22" s="59" t="str">
        <f t="shared" si="20"/>
        <v>SKY</v>
      </c>
      <c r="AL22" s="31">
        <f>INDEX(참조표!$J$3:$N$5,MATCH(AK22,참조표!$I$3:$I$5,0),MATCH(AA22,참조표!$J$1:$N$1,1))</f>
        <v>0.03</v>
      </c>
      <c r="AM22" s="31">
        <f>INDEX(참조표!$J$3:$N$5,MATCH(AK22,참조표!$I$3:$I$5,0),MATCH(AI22,참조표!$J$2:$N$2,0))</f>
        <v>0.03</v>
      </c>
      <c r="AN22" s="31">
        <f>VLOOKUP(AK22,참조표!$I$3:$N$5,MATCH(AA22,참조표!$J$1:$N$1,1)+1,FALSE)</f>
        <v>0.03</v>
      </c>
      <c r="AO22" s="31">
        <f>VLOOKUP(AK22,참조표!$I$3:$N$5,MATCH(AI22,참조표!$J$2:$N$2,0)+1,FALSE)</f>
        <v>0.03</v>
      </c>
      <c r="AP22" s="31">
        <f>HLOOKUP(AA22,참조표!$J$1:$N$5,MATCH(AK22,참조표!$I$3:$I$5,0)+2,TRUE)</f>
        <v>0.03</v>
      </c>
      <c r="AQ22" s="31">
        <f>HLOOKUP(AI22,참조표!$J$2:$N$5,MATCH(AK22,참조표!$I$3:$I$5,0)+1,FALSE)</f>
        <v>0.03</v>
      </c>
    </row>
    <row r="23" spans="1:48" x14ac:dyDescent="0.4">
      <c r="A23" s="22" t="str">
        <f t="shared" si="0"/>
        <v>기86-2331</v>
      </c>
      <c r="B23" s="29" t="s">
        <v>21</v>
      </c>
      <c r="C23" s="22" t="s">
        <v>46</v>
      </c>
      <c r="D23" s="22" t="str">
        <f t="shared" si="1"/>
        <v>860406-2******</v>
      </c>
      <c r="E23" s="23">
        <f t="shared" si="2"/>
        <v>31508</v>
      </c>
      <c r="F23" s="22">
        <f t="shared" si="3"/>
        <v>1986</v>
      </c>
      <c r="G23" s="55">
        <f t="shared" si="4"/>
        <v>4</v>
      </c>
      <c r="H23" s="22">
        <f t="shared" si="5"/>
        <v>6</v>
      </c>
      <c r="I23" s="22">
        <f t="shared" ca="1" si="6"/>
        <v>39</v>
      </c>
      <c r="J23" s="23" t="str">
        <f t="shared" ca="1" si="7"/>
        <v>39년 2개월 4일</v>
      </c>
      <c r="K23" s="22" t="str">
        <f>VLOOKUP(VALUE(RIGHT(C23,1)),참조표!$A$6:$B$9,2,FALSE)</f>
        <v>여</v>
      </c>
      <c r="L23" s="27" t="s">
        <v>213</v>
      </c>
      <c r="M23" s="30" t="str">
        <f t="shared" si="8"/>
        <v>010-****-2331</v>
      </c>
      <c r="N23" s="23">
        <v>40997</v>
      </c>
      <c r="O23" s="22">
        <f t="shared" si="9"/>
        <v>2012</v>
      </c>
      <c r="P23" s="22">
        <f t="shared" ca="1" si="10"/>
        <v>158</v>
      </c>
      <c r="Q23" s="22" t="str">
        <f t="shared" ca="1" si="11"/>
        <v>13년 2개월 12일</v>
      </c>
      <c r="R23" s="23">
        <v>45009</v>
      </c>
      <c r="S23" s="22">
        <f t="shared" ca="1" si="12"/>
        <v>809</v>
      </c>
      <c r="T23" s="22">
        <v>0</v>
      </c>
      <c r="U23" s="22">
        <v>90</v>
      </c>
      <c r="V23" s="22">
        <v>0</v>
      </c>
      <c r="W23" s="22">
        <v>73</v>
      </c>
      <c r="X23" s="22">
        <v>0</v>
      </c>
      <c r="Y23" s="22">
        <v>0</v>
      </c>
      <c r="Z23" s="22">
        <v>0</v>
      </c>
      <c r="AA23" s="22">
        <f t="shared" si="13"/>
        <v>163</v>
      </c>
      <c r="AB23" s="22">
        <f t="shared" si="14"/>
        <v>23.285714285714285</v>
      </c>
      <c r="AC23" s="22">
        <f t="shared" si="15"/>
        <v>6</v>
      </c>
      <c r="AD23" s="22">
        <f t="shared" si="16"/>
        <v>23.29</v>
      </c>
      <c r="AE23" s="22">
        <f t="shared" si="17"/>
        <v>23.290000000000003</v>
      </c>
      <c r="AF23" s="22">
        <f t="shared" si="18"/>
        <v>23.28</v>
      </c>
      <c r="AG23" s="61" t="str">
        <f t="shared" si="19"/>
        <v>콘서트</v>
      </c>
      <c r="AH23" s="22" t="b">
        <f t="shared" si="21"/>
        <v>1</v>
      </c>
      <c r="AI23" s="22">
        <f>HLOOKUP(AA23,참조표!$A$12:$E$13, 2, TRUE)</f>
        <v>2</v>
      </c>
      <c r="AJ23" s="22" t="str">
        <f>VLOOKUP(Y23,참조표!$D$6:$E$9,2,TRUE)</f>
        <v>D</v>
      </c>
      <c r="AK23" s="59" t="str">
        <f t="shared" si="20"/>
        <v>SKY</v>
      </c>
      <c r="AL23" s="31">
        <f>INDEX(참조표!$J$3:$N$5,MATCH(AK23,참조표!$I$3:$I$5,0),MATCH(AA23,참조표!$J$1:$N$1,1))</f>
        <v>0.04</v>
      </c>
      <c r="AM23" s="31">
        <f>INDEX(참조표!$J$3:$N$5,MATCH(AK23,참조표!$I$3:$I$5,0),MATCH(AI23,참조표!$J$2:$N$2,0))</f>
        <v>0.04</v>
      </c>
      <c r="AN23" s="31">
        <f>VLOOKUP(AK23,참조표!$I$3:$N$5,MATCH(AA23,참조표!$J$1:$N$1,1)+1,FALSE)</f>
        <v>0.04</v>
      </c>
      <c r="AO23" s="31">
        <f>VLOOKUP(AK23,참조표!$I$3:$N$5,MATCH(AI23,참조표!$J$2:$N$2,0)+1,FALSE)</f>
        <v>0.04</v>
      </c>
      <c r="AP23" s="31">
        <f>HLOOKUP(AA23,참조표!$J$1:$N$5,MATCH(AK23,참조표!$I$3:$I$5,0)+2,TRUE)</f>
        <v>0.04</v>
      </c>
      <c r="AQ23" s="31">
        <f>HLOOKUP(AI23,참조표!$J$2:$N$5,MATCH(AK23,참조표!$I$3:$I$5,0)+1,FALSE)</f>
        <v>0.04</v>
      </c>
    </row>
    <row r="24" spans="1:48" x14ac:dyDescent="0.4">
      <c r="A24" s="22" t="str">
        <f t="shared" si="0"/>
        <v>정99-1311</v>
      </c>
      <c r="B24" s="29" t="s">
        <v>22</v>
      </c>
      <c r="C24" s="22" t="s">
        <v>53</v>
      </c>
      <c r="D24" s="22" t="str">
        <f t="shared" si="1"/>
        <v>991230-2******</v>
      </c>
      <c r="E24" s="23">
        <f t="shared" si="2"/>
        <v>36524</v>
      </c>
      <c r="F24" s="22">
        <f t="shared" si="3"/>
        <v>1999</v>
      </c>
      <c r="G24" s="57">
        <f t="shared" si="4"/>
        <v>12</v>
      </c>
      <c r="H24" s="22">
        <f t="shared" si="5"/>
        <v>30</v>
      </c>
      <c r="I24" s="22">
        <f t="shared" ca="1" si="6"/>
        <v>25</v>
      </c>
      <c r="J24" s="23" t="str">
        <f t="shared" ca="1" si="7"/>
        <v>25년 5개월 11일</v>
      </c>
      <c r="K24" s="22" t="str">
        <f>VLOOKUP(VALUE(RIGHT(C24,1)),참조표!$A$6:$B$9,2,FALSE)</f>
        <v>여</v>
      </c>
      <c r="L24" s="27" t="s">
        <v>214</v>
      </c>
      <c r="M24" s="30" t="str">
        <f t="shared" si="8"/>
        <v>010-****-1311</v>
      </c>
      <c r="N24" s="23">
        <v>44802</v>
      </c>
      <c r="O24" s="22">
        <f t="shared" si="9"/>
        <v>2022</v>
      </c>
      <c r="P24" s="22">
        <f t="shared" ca="1" si="10"/>
        <v>33</v>
      </c>
      <c r="Q24" s="22" t="str">
        <f t="shared" ca="1" si="11"/>
        <v>2년 9개월 12일</v>
      </c>
      <c r="R24" s="23">
        <v>45330</v>
      </c>
      <c r="S24" s="22">
        <f t="shared" ca="1" si="12"/>
        <v>488</v>
      </c>
      <c r="T24" s="22">
        <v>65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f t="shared" si="13"/>
        <v>65</v>
      </c>
      <c r="AB24" s="22">
        <f t="shared" si="14"/>
        <v>9.2857142857142865</v>
      </c>
      <c r="AC24" s="22">
        <f t="shared" si="15"/>
        <v>27</v>
      </c>
      <c r="AD24" s="22">
        <f t="shared" si="16"/>
        <v>9.2899999999999991</v>
      </c>
      <c r="AE24" s="22">
        <f t="shared" si="17"/>
        <v>9.2899999999999991</v>
      </c>
      <c r="AF24" s="22">
        <f t="shared" si="18"/>
        <v>9.2799999999999994</v>
      </c>
      <c r="AG24" s="62" t="str">
        <f t="shared" si="19"/>
        <v>클래식</v>
      </c>
      <c r="AH24" s="22"/>
      <c r="AI24" s="22">
        <f>HLOOKUP(AA24,참조표!$A$12:$E$13, 2, TRUE)</f>
        <v>4</v>
      </c>
      <c r="AJ24" s="22" t="str">
        <f>VLOOKUP(Y24,참조표!$D$6:$E$9,2,TRUE)</f>
        <v>D</v>
      </c>
      <c r="AK24" s="57" t="str">
        <f t="shared" si="20"/>
        <v>EARTH</v>
      </c>
      <c r="AL24" s="31">
        <f>INDEX(참조표!$J$3:$N$5,MATCH(AK24,참조표!$I$3:$I$5,0),MATCH(AA24,참조표!$J$1:$N$1,1))</f>
        <v>0</v>
      </c>
      <c r="AM24" s="31">
        <f>INDEX(참조표!$J$3:$N$5,MATCH(AK24,참조표!$I$3:$I$5,0),MATCH(AI24,참조표!$J$2:$N$2,0))</f>
        <v>0</v>
      </c>
      <c r="AN24" s="31">
        <f>VLOOKUP(AK24,참조표!$I$3:$N$5,MATCH(AA24,참조표!$J$1:$N$1,1)+1,FALSE)</f>
        <v>0</v>
      </c>
      <c r="AO24" s="31">
        <f>VLOOKUP(AK24,참조표!$I$3:$N$5,MATCH(AI24,참조표!$J$2:$N$2,0)+1,FALSE)</f>
        <v>0</v>
      </c>
      <c r="AP24" s="31">
        <f>HLOOKUP(AA24,참조표!$J$1:$N$5,MATCH(AK24,참조표!$I$3:$I$5,0)+2,TRUE)</f>
        <v>0</v>
      </c>
      <c r="AQ24" s="31">
        <f>HLOOKUP(AI24,참조표!$J$2:$N$5,MATCH(AK24,참조표!$I$3:$I$5,0)+1,FALSE)</f>
        <v>0</v>
      </c>
    </row>
    <row r="25" spans="1:48" x14ac:dyDescent="0.4">
      <c r="A25" s="22" t="str">
        <f t="shared" si="0"/>
        <v>도87-8651</v>
      </c>
      <c r="B25" s="29" t="s">
        <v>23</v>
      </c>
      <c r="C25" s="22" t="s">
        <v>47</v>
      </c>
      <c r="D25" s="22" t="str">
        <f t="shared" si="1"/>
        <v>870228-2******</v>
      </c>
      <c r="E25" s="23">
        <f t="shared" si="2"/>
        <v>31836</v>
      </c>
      <c r="F25" s="22">
        <f t="shared" si="3"/>
        <v>1987</v>
      </c>
      <c r="G25" s="56">
        <f t="shared" si="4"/>
        <v>2</v>
      </c>
      <c r="H25" s="22">
        <f t="shared" si="5"/>
        <v>28</v>
      </c>
      <c r="I25" s="22">
        <f t="shared" ca="1" si="6"/>
        <v>38</v>
      </c>
      <c r="J25" s="23" t="str">
        <f t="shared" ca="1" si="7"/>
        <v>38년 3개월 13일</v>
      </c>
      <c r="K25" s="22" t="str">
        <f>VLOOKUP(VALUE(RIGHT(C25,1)),참조표!$A$6:$B$9,2,FALSE)</f>
        <v>여</v>
      </c>
      <c r="L25" s="27" t="s">
        <v>215</v>
      </c>
      <c r="M25" s="30" t="str">
        <f t="shared" si="8"/>
        <v>010-****-8651</v>
      </c>
      <c r="N25" s="23">
        <v>42996</v>
      </c>
      <c r="O25" s="22">
        <f t="shared" si="9"/>
        <v>2017</v>
      </c>
      <c r="P25" s="22">
        <f t="shared" ca="1" si="10"/>
        <v>92</v>
      </c>
      <c r="Q25" s="22" t="str">
        <f t="shared" ca="1" si="11"/>
        <v>7년 8개월 23일</v>
      </c>
      <c r="R25" s="23">
        <v>44523</v>
      </c>
      <c r="S25" s="22">
        <f t="shared" ca="1" si="12"/>
        <v>1295</v>
      </c>
      <c r="T25" s="22">
        <v>0</v>
      </c>
      <c r="U25" s="22">
        <v>0</v>
      </c>
      <c r="V25" s="22">
        <v>4</v>
      </c>
      <c r="W25" s="22">
        <v>0</v>
      </c>
      <c r="X25" s="22">
        <v>9</v>
      </c>
      <c r="Y25" s="22">
        <v>0</v>
      </c>
      <c r="Z25" s="22">
        <v>6</v>
      </c>
      <c r="AA25" s="22">
        <f t="shared" si="13"/>
        <v>19</v>
      </c>
      <c r="AB25" s="22">
        <f t="shared" si="14"/>
        <v>2.7142857142857144</v>
      </c>
      <c r="AC25" s="22">
        <f t="shared" si="15"/>
        <v>39</v>
      </c>
      <c r="AD25" s="22">
        <f t="shared" si="16"/>
        <v>2.71</v>
      </c>
      <c r="AE25" s="22">
        <f t="shared" si="17"/>
        <v>2.7199999999999998</v>
      </c>
      <c r="AF25" s="22">
        <f t="shared" si="18"/>
        <v>2.71</v>
      </c>
      <c r="AG25" s="52" t="str">
        <f t="shared" si="19"/>
        <v>뮤지컬</v>
      </c>
      <c r="AH25" s="22"/>
      <c r="AI25" s="22">
        <f>HLOOKUP(AA25,참조표!$A$12:$E$13, 2, TRUE)</f>
        <v>5</v>
      </c>
      <c r="AJ25" s="22" t="str">
        <f>VLOOKUP(Y25,참조표!$D$6:$E$9,2,TRUE)</f>
        <v>D</v>
      </c>
      <c r="AK25" s="57" t="str">
        <f t="shared" si="20"/>
        <v>EARTH</v>
      </c>
      <c r="AL25" s="31">
        <f>INDEX(참조표!$J$3:$N$5,MATCH(AK25,참조표!$I$3:$I$5,0),MATCH(AA25,참조표!$J$1:$N$1,1))</f>
        <v>0</v>
      </c>
      <c r="AM25" s="31">
        <f>INDEX(참조표!$J$3:$N$5,MATCH(AK25,참조표!$I$3:$I$5,0),MATCH(AI25,참조표!$J$2:$N$2,0))</f>
        <v>0</v>
      </c>
      <c r="AN25" s="31">
        <f>VLOOKUP(AK25,참조표!$I$3:$N$5,MATCH(AA25,참조표!$J$1:$N$1,1)+1,FALSE)</f>
        <v>0</v>
      </c>
      <c r="AO25" s="31">
        <f>VLOOKUP(AK25,참조표!$I$3:$N$5,MATCH(AI25,참조표!$J$2:$N$2,0)+1,FALSE)</f>
        <v>0</v>
      </c>
      <c r="AP25" s="31">
        <f>HLOOKUP(AA25,참조표!$J$1:$N$5,MATCH(AK25,참조표!$I$3:$I$5,0)+2,TRUE)</f>
        <v>0</v>
      </c>
      <c r="AQ25" s="31">
        <f>HLOOKUP(AI25,참조표!$J$2:$N$5,MATCH(AK25,참조표!$I$3:$I$5,0)+1,FALSE)</f>
        <v>0</v>
      </c>
    </row>
    <row r="26" spans="1:48" x14ac:dyDescent="0.4">
      <c r="A26" s="22" t="str">
        <f t="shared" si="0"/>
        <v>유90-2384</v>
      </c>
      <c r="B26" s="29" t="s">
        <v>24</v>
      </c>
      <c r="C26" s="22" t="s">
        <v>48</v>
      </c>
      <c r="D26" s="22" t="str">
        <f t="shared" si="1"/>
        <v>900926-1******</v>
      </c>
      <c r="E26" s="23">
        <f t="shared" si="2"/>
        <v>33142</v>
      </c>
      <c r="F26" s="22">
        <f t="shared" si="3"/>
        <v>1990</v>
      </c>
      <c r="G26" s="54">
        <f t="shared" si="4"/>
        <v>9</v>
      </c>
      <c r="H26" s="22">
        <f t="shared" si="5"/>
        <v>26</v>
      </c>
      <c r="I26" s="22">
        <f t="shared" ca="1" si="6"/>
        <v>34</v>
      </c>
      <c r="J26" s="23" t="str">
        <f t="shared" ca="1" si="7"/>
        <v>34년 8개월 15일</v>
      </c>
      <c r="K26" s="22" t="str">
        <f>VLOOKUP(VALUE(RIGHT(C26,1)),참조표!$A$6:$B$9,2,FALSE)</f>
        <v>남</v>
      </c>
      <c r="L26" s="27" t="s">
        <v>216</v>
      </c>
      <c r="M26" s="30" t="str">
        <f t="shared" si="8"/>
        <v>010-****-2384</v>
      </c>
      <c r="N26" s="23">
        <v>42117</v>
      </c>
      <c r="O26" s="22">
        <f t="shared" si="9"/>
        <v>2015</v>
      </c>
      <c r="P26" s="22">
        <f t="shared" ca="1" si="10"/>
        <v>121</v>
      </c>
      <c r="Q26" s="22" t="str">
        <f t="shared" ca="1" si="11"/>
        <v>10년 1개월 18일</v>
      </c>
      <c r="R26" s="23">
        <v>45146</v>
      </c>
      <c r="S26" s="22">
        <f t="shared" ca="1" si="12"/>
        <v>672</v>
      </c>
      <c r="T26" s="22">
        <v>0</v>
      </c>
      <c r="U26" s="22">
        <v>2</v>
      </c>
      <c r="V26" s="22">
        <v>0</v>
      </c>
      <c r="W26" s="22">
        <v>2</v>
      </c>
      <c r="X26" s="22">
        <v>3</v>
      </c>
      <c r="Y26" s="22">
        <v>0</v>
      </c>
      <c r="Z26" s="22">
        <v>1</v>
      </c>
      <c r="AA26" s="22">
        <f t="shared" si="13"/>
        <v>8</v>
      </c>
      <c r="AB26" s="22">
        <f t="shared" si="14"/>
        <v>1.1428571428571428</v>
      </c>
      <c r="AC26" s="22">
        <f t="shared" si="15"/>
        <v>43</v>
      </c>
      <c r="AD26" s="22">
        <f t="shared" si="16"/>
        <v>1.1399999999999999</v>
      </c>
      <c r="AE26" s="22">
        <f t="shared" si="17"/>
        <v>1.1499999999999999</v>
      </c>
      <c r="AF26" s="22">
        <f t="shared" si="18"/>
        <v>1.1399999999999999</v>
      </c>
      <c r="AG26" s="52" t="str">
        <f t="shared" si="19"/>
        <v>뮤지컬</v>
      </c>
      <c r="AH26" s="22"/>
      <c r="AI26" s="22">
        <f>HLOOKUP(AA26,참조표!$A$12:$E$13, 2, TRUE)</f>
        <v>5</v>
      </c>
      <c r="AJ26" s="22" t="str">
        <f>VLOOKUP(Y26,참조표!$D$6:$E$9,2,TRUE)</f>
        <v>D</v>
      </c>
      <c r="AK26" s="57" t="str">
        <f t="shared" si="20"/>
        <v>EARTH</v>
      </c>
      <c r="AL26" s="31">
        <f>INDEX(참조표!$J$3:$N$5,MATCH(AK26,참조표!$I$3:$I$5,0),MATCH(AA26,참조표!$J$1:$N$1,1))</f>
        <v>0</v>
      </c>
      <c r="AM26" s="31">
        <f>INDEX(참조표!$J$3:$N$5,MATCH(AK26,참조표!$I$3:$I$5,0),MATCH(AI26,참조표!$J$2:$N$2,0))</f>
        <v>0</v>
      </c>
      <c r="AN26" s="31">
        <f>VLOOKUP(AK26,참조표!$I$3:$N$5,MATCH(AA26,참조표!$J$1:$N$1,1)+1,FALSE)</f>
        <v>0</v>
      </c>
      <c r="AO26" s="31">
        <f>VLOOKUP(AK26,참조표!$I$3:$N$5,MATCH(AI26,참조표!$J$2:$N$2,0)+1,FALSE)</f>
        <v>0</v>
      </c>
      <c r="AP26" s="31">
        <f>HLOOKUP(AA26,참조표!$J$1:$N$5,MATCH(AK26,참조표!$I$3:$I$5,0)+2,TRUE)</f>
        <v>0</v>
      </c>
      <c r="AQ26" s="31">
        <f>HLOOKUP(AI26,참조표!$J$2:$N$5,MATCH(AK26,참조표!$I$3:$I$5,0)+1,FALSE)</f>
        <v>0</v>
      </c>
    </row>
    <row r="27" spans="1:48" x14ac:dyDescent="0.4">
      <c r="A27" s="22" t="str">
        <f t="shared" si="0"/>
        <v>예00-2101</v>
      </c>
      <c r="B27" s="29" t="s">
        <v>25</v>
      </c>
      <c r="C27" s="22" t="s">
        <v>133</v>
      </c>
      <c r="D27" s="22" t="str">
        <f t="shared" si="1"/>
        <v>000826-4******</v>
      </c>
      <c r="E27" s="23">
        <f t="shared" si="2"/>
        <v>36764</v>
      </c>
      <c r="F27" s="22">
        <f t="shared" si="3"/>
        <v>2000</v>
      </c>
      <c r="G27" s="54">
        <f t="shared" si="4"/>
        <v>8</v>
      </c>
      <c r="H27" s="22">
        <f t="shared" si="5"/>
        <v>26</v>
      </c>
      <c r="I27" s="22">
        <f t="shared" ca="1" si="6"/>
        <v>24</v>
      </c>
      <c r="J27" s="23" t="str">
        <f t="shared" ca="1" si="7"/>
        <v>24년 9개월 15일</v>
      </c>
      <c r="K27" s="22" t="str">
        <f>VLOOKUP(VALUE(RIGHT(C27,1)),참조표!$A$6:$B$9,2,FALSE)</f>
        <v>여</v>
      </c>
      <c r="L27" s="27" t="s">
        <v>217</v>
      </c>
      <c r="M27" s="30" t="str">
        <f t="shared" si="8"/>
        <v>010-****-2101</v>
      </c>
      <c r="N27" s="23">
        <v>40464</v>
      </c>
      <c r="O27" s="22">
        <f t="shared" si="9"/>
        <v>2010</v>
      </c>
      <c r="P27" s="22">
        <f t="shared" ca="1" si="10"/>
        <v>175</v>
      </c>
      <c r="Q27" s="22" t="str">
        <f t="shared" ca="1" si="11"/>
        <v>14년 7개월 28일</v>
      </c>
      <c r="R27" s="23">
        <v>44105</v>
      </c>
      <c r="S27" s="22">
        <f t="shared" ca="1" si="12"/>
        <v>1713</v>
      </c>
      <c r="T27" s="22">
        <v>0</v>
      </c>
      <c r="U27" s="22">
        <v>29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f t="shared" si="13"/>
        <v>29</v>
      </c>
      <c r="AB27" s="22">
        <f t="shared" si="14"/>
        <v>4.1428571428571432</v>
      </c>
      <c r="AC27" s="22">
        <f t="shared" si="15"/>
        <v>36</v>
      </c>
      <c r="AD27" s="22">
        <f t="shared" si="16"/>
        <v>4.1399999999999997</v>
      </c>
      <c r="AE27" s="22">
        <f t="shared" si="17"/>
        <v>4.1499999999999995</v>
      </c>
      <c r="AF27" s="22">
        <f t="shared" si="18"/>
        <v>4.1399999999999997</v>
      </c>
      <c r="AG27" s="61" t="str">
        <f t="shared" si="19"/>
        <v>콘서트</v>
      </c>
      <c r="AH27" s="22"/>
      <c r="AI27" s="22">
        <f>HLOOKUP(AA27,참조표!$A$12:$E$13, 2, TRUE)</f>
        <v>5</v>
      </c>
      <c r="AJ27" s="22" t="str">
        <f>VLOOKUP(Y27,참조표!$D$6:$E$9,2,TRUE)</f>
        <v>D</v>
      </c>
      <c r="AK27" s="57" t="str">
        <f t="shared" si="20"/>
        <v>EARTH</v>
      </c>
      <c r="AL27" s="31">
        <f>INDEX(참조표!$J$3:$N$5,MATCH(AK27,참조표!$I$3:$I$5,0),MATCH(AA27,참조표!$J$1:$N$1,1))</f>
        <v>0</v>
      </c>
      <c r="AM27" s="31">
        <f>INDEX(참조표!$J$3:$N$5,MATCH(AK27,참조표!$I$3:$I$5,0),MATCH(AI27,참조표!$J$2:$N$2,0))</f>
        <v>0</v>
      </c>
      <c r="AN27" s="31">
        <f>VLOOKUP(AK27,참조표!$I$3:$N$5,MATCH(AA27,참조표!$J$1:$N$1,1)+1,FALSE)</f>
        <v>0</v>
      </c>
      <c r="AO27" s="31">
        <f>VLOOKUP(AK27,참조표!$I$3:$N$5,MATCH(AI27,참조표!$J$2:$N$2,0)+1,FALSE)</f>
        <v>0</v>
      </c>
      <c r="AP27" s="31">
        <f>HLOOKUP(AA27,참조표!$J$1:$N$5,MATCH(AK27,참조표!$I$3:$I$5,0)+2,TRUE)</f>
        <v>0</v>
      </c>
      <c r="AQ27" s="31">
        <f>HLOOKUP(AI27,참조표!$J$2:$N$5,MATCH(AK27,참조표!$I$3:$I$5,0)+1,FALSE)</f>
        <v>0</v>
      </c>
    </row>
    <row r="28" spans="1:48" x14ac:dyDescent="0.4">
      <c r="A28" s="22" t="str">
        <f t="shared" si="0"/>
        <v>태93-8499</v>
      </c>
      <c r="B28" s="29" t="s">
        <v>26</v>
      </c>
      <c r="C28" s="22" t="s">
        <v>49</v>
      </c>
      <c r="D28" s="22" t="str">
        <f t="shared" si="1"/>
        <v>930730-1******</v>
      </c>
      <c r="E28" s="23">
        <f t="shared" si="2"/>
        <v>34180</v>
      </c>
      <c r="F28" s="22">
        <f t="shared" si="3"/>
        <v>1993</v>
      </c>
      <c r="G28" s="54">
        <f t="shared" si="4"/>
        <v>7</v>
      </c>
      <c r="H28" s="22">
        <f t="shared" si="5"/>
        <v>30</v>
      </c>
      <c r="I28" s="22">
        <f t="shared" ca="1" si="6"/>
        <v>31</v>
      </c>
      <c r="J28" s="23" t="str">
        <f t="shared" ca="1" si="7"/>
        <v>31년 10개월 11일</v>
      </c>
      <c r="K28" s="22" t="str">
        <f>VLOOKUP(VALUE(RIGHT(C28,1)),참조표!$A$6:$B$9,2,FALSE)</f>
        <v>남</v>
      </c>
      <c r="L28" s="27" t="s">
        <v>218</v>
      </c>
      <c r="M28" s="30" t="str">
        <f t="shared" si="8"/>
        <v>010-****-8499</v>
      </c>
      <c r="N28" s="23">
        <v>43528</v>
      </c>
      <c r="O28" s="22">
        <f t="shared" si="9"/>
        <v>2019</v>
      </c>
      <c r="P28" s="22">
        <f t="shared" ca="1" si="10"/>
        <v>75</v>
      </c>
      <c r="Q28" s="22" t="str">
        <f t="shared" ca="1" si="11"/>
        <v>6년 3개월 6일</v>
      </c>
      <c r="R28" s="23">
        <v>44489</v>
      </c>
      <c r="S28" s="22">
        <f t="shared" ca="1" si="12"/>
        <v>1329</v>
      </c>
      <c r="T28" s="22">
        <v>0</v>
      </c>
      <c r="U28" s="22">
        <v>0</v>
      </c>
      <c r="V28" s="22">
        <v>0</v>
      </c>
      <c r="W28" s="22">
        <v>0</v>
      </c>
      <c r="X28" s="22">
        <v>1</v>
      </c>
      <c r="Y28" s="22">
        <v>1</v>
      </c>
      <c r="Z28" s="22">
        <v>1</v>
      </c>
      <c r="AA28" s="22">
        <f t="shared" si="13"/>
        <v>3</v>
      </c>
      <c r="AB28" s="22">
        <f t="shared" si="14"/>
        <v>0.42857142857142855</v>
      </c>
      <c r="AC28" s="22">
        <f t="shared" si="15"/>
        <v>47</v>
      </c>
      <c r="AD28" s="22">
        <f t="shared" si="16"/>
        <v>0.43</v>
      </c>
      <c r="AE28" s="22">
        <f t="shared" si="17"/>
        <v>0.43</v>
      </c>
      <c r="AF28" s="22">
        <f t="shared" si="18"/>
        <v>0.42</v>
      </c>
      <c r="AG28" s="52" t="str">
        <f t="shared" si="19"/>
        <v>뮤지컬</v>
      </c>
      <c r="AH28" s="22"/>
      <c r="AI28" s="22">
        <f>HLOOKUP(AA28,참조표!$A$12:$E$13, 2, TRUE)</f>
        <v>5</v>
      </c>
      <c r="AJ28" s="22" t="str">
        <f>VLOOKUP(Y28,참조표!$D$6:$E$9,2,TRUE)</f>
        <v>D</v>
      </c>
      <c r="AK28" s="57" t="str">
        <f t="shared" si="20"/>
        <v>EARTH</v>
      </c>
      <c r="AL28" s="31">
        <f>INDEX(참조표!$J$3:$N$5,MATCH(AK28,참조표!$I$3:$I$5,0),MATCH(AA28,참조표!$J$1:$N$1,1))</f>
        <v>0</v>
      </c>
      <c r="AM28" s="31">
        <f>INDEX(참조표!$J$3:$N$5,MATCH(AK28,참조표!$I$3:$I$5,0),MATCH(AI28,참조표!$J$2:$N$2,0))</f>
        <v>0</v>
      </c>
      <c r="AN28" s="31">
        <f>VLOOKUP(AK28,참조표!$I$3:$N$5,MATCH(AA28,참조표!$J$1:$N$1,1)+1,FALSE)</f>
        <v>0</v>
      </c>
      <c r="AO28" s="31">
        <f>VLOOKUP(AK28,참조표!$I$3:$N$5,MATCH(AI28,참조표!$J$2:$N$2,0)+1,FALSE)</f>
        <v>0</v>
      </c>
      <c r="AP28" s="31">
        <f>HLOOKUP(AA28,참조표!$J$1:$N$5,MATCH(AK28,참조표!$I$3:$I$5,0)+2,TRUE)</f>
        <v>0</v>
      </c>
      <c r="AQ28" s="31">
        <f>HLOOKUP(AI28,참조표!$J$2:$N$5,MATCH(AK28,참조표!$I$3:$I$5,0)+1,FALSE)</f>
        <v>0</v>
      </c>
    </row>
    <row r="29" spans="1:48" x14ac:dyDescent="0.4">
      <c r="A29" s="22" t="str">
        <f t="shared" si="0"/>
        <v>선86-7748</v>
      </c>
      <c r="B29" s="29" t="s">
        <v>27</v>
      </c>
      <c r="C29" s="22" t="s">
        <v>50</v>
      </c>
      <c r="D29" s="22" t="str">
        <f t="shared" si="1"/>
        <v>860103-2******</v>
      </c>
      <c r="E29" s="23">
        <f t="shared" si="2"/>
        <v>31415</v>
      </c>
      <c r="F29" s="22">
        <f t="shared" si="3"/>
        <v>1986</v>
      </c>
      <c r="G29" s="56">
        <f t="shared" si="4"/>
        <v>1</v>
      </c>
      <c r="H29" s="22">
        <f t="shared" si="5"/>
        <v>3</v>
      </c>
      <c r="I29" s="22">
        <f t="shared" ca="1" si="6"/>
        <v>39</v>
      </c>
      <c r="J29" s="23" t="str">
        <f t="shared" ca="1" si="7"/>
        <v>39년 5개월 7일</v>
      </c>
      <c r="K29" s="22" t="str">
        <f>VLOOKUP(VALUE(RIGHT(C29,1)),참조표!$A$6:$B$9,2,FALSE)</f>
        <v>여</v>
      </c>
      <c r="L29" s="27" t="s">
        <v>219</v>
      </c>
      <c r="M29" s="30" t="str">
        <f t="shared" si="8"/>
        <v>010-****-7748</v>
      </c>
      <c r="N29" s="23">
        <v>40814</v>
      </c>
      <c r="O29" s="22">
        <f t="shared" si="9"/>
        <v>2011</v>
      </c>
      <c r="P29" s="22">
        <f t="shared" ca="1" si="10"/>
        <v>164</v>
      </c>
      <c r="Q29" s="22" t="str">
        <f t="shared" ca="1" si="11"/>
        <v>13년 8개월 13일</v>
      </c>
      <c r="R29" s="23">
        <v>45361</v>
      </c>
      <c r="S29" s="22">
        <f t="shared" ca="1" si="12"/>
        <v>457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220</v>
      </c>
      <c r="Z29" s="22">
        <v>0</v>
      </c>
      <c r="AA29" s="22">
        <f t="shared" si="13"/>
        <v>220</v>
      </c>
      <c r="AB29" s="22">
        <f t="shared" si="14"/>
        <v>31.428571428571427</v>
      </c>
      <c r="AC29" s="22">
        <f t="shared" si="15"/>
        <v>2</v>
      </c>
      <c r="AD29" s="22">
        <f t="shared" si="16"/>
        <v>31.43</v>
      </c>
      <c r="AE29" s="22">
        <f t="shared" si="17"/>
        <v>31.430000000000003</v>
      </c>
      <c r="AF29" s="22">
        <f t="shared" si="18"/>
        <v>31.42</v>
      </c>
      <c r="AG29" s="53" t="str">
        <f t="shared" si="19"/>
        <v>영화</v>
      </c>
      <c r="AH29" s="22" t="b">
        <f t="shared" si="21"/>
        <v>1</v>
      </c>
      <c r="AI29" s="22">
        <f>HLOOKUP(AA29,참조표!$A$12:$E$13, 2, TRUE)</f>
        <v>1</v>
      </c>
      <c r="AJ29" s="22" t="str">
        <f>VLOOKUP(Y29,참조표!$D$6:$E$9,2,TRUE)</f>
        <v>A</v>
      </c>
      <c r="AK29" s="58" t="str">
        <f t="shared" si="20"/>
        <v>STAR</v>
      </c>
      <c r="AL29" s="31">
        <f>INDEX(참조표!$J$3:$N$5,MATCH(AK29,참조표!$I$3:$I$5,0),MATCH(AA29,참조표!$J$1:$N$1,1))</f>
        <v>0.1</v>
      </c>
      <c r="AM29" s="31">
        <f>INDEX(참조표!$J$3:$N$5,MATCH(AK29,참조표!$I$3:$I$5,0),MATCH(AI29,참조표!$J$2:$N$2,0))</f>
        <v>0.1</v>
      </c>
      <c r="AN29" s="31">
        <f>VLOOKUP(AK29,참조표!$I$3:$N$5,MATCH(AA29,참조표!$J$1:$N$1,1)+1,FALSE)</f>
        <v>0.1</v>
      </c>
      <c r="AO29" s="31">
        <f>VLOOKUP(AK29,참조표!$I$3:$N$5,MATCH(AI29,참조표!$J$2:$N$2,0)+1,FALSE)</f>
        <v>0.1</v>
      </c>
      <c r="AP29" s="31">
        <f>HLOOKUP(AA29,참조표!$J$1:$N$5,MATCH(AK29,참조표!$I$3:$I$5,0)+2,TRUE)</f>
        <v>0.1</v>
      </c>
      <c r="AQ29" s="31">
        <f>HLOOKUP(AI29,참조표!$J$2:$N$5,MATCH(AK29,참조표!$I$3:$I$5,0)+1,FALSE)</f>
        <v>0.1</v>
      </c>
    </row>
    <row r="30" spans="1:48" x14ac:dyDescent="0.4">
      <c r="A30" s="22" t="str">
        <f t="shared" si="0"/>
        <v>승02-1643</v>
      </c>
      <c r="B30" s="29" t="s">
        <v>28</v>
      </c>
      <c r="C30" s="22" t="s">
        <v>134</v>
      </c>
      <c r="D30" s="22" t="str">
        <f t="shared" si="1"/>
        <v>021129-3******</v>
      </c>
      <c r="E30" s="23">
        <f t="shared" si="2"/>
        <v>37589</v>
      </c>
      <c r="F30" s="22">
        <f t="shared" si="3"/>
        <v>2002</v>
      </c>
      <c r="G30" s="57">
        <f t="shared" si="4"/>
        <v>11</v>
      </c>
      <c r="H30" s="22">
        <f t="shared" si="5"/>
        <v>29</v>
      </c>
      <c r="I30" s="22">
        <f t="shared" ca="1" si="6"/>
        <v>22</v>
      </c>
      <c r="J30" s="23" t="str">
        <f t="shared" ca="1" si="7"/>
        <v>22년 6개월 12일</v>
      </c>
      <c r="K30" s="22" t="str">
        <f>VLOOKUP(VALUE(RIGHT(C30,1)),참조표!$A$6:$B$9,2,FALSE)</f>
        <v>남</v>
      </c>
      <c r="L30" s="27" t="s">
        <v>220</v>
      </c>
      <c r="M30" s="30" t="str">
        <f t="shared" si="8"/>
        <v>010-****-1643</v>
      </c>
      <c r="N30" s="23">
        <v>41587</v>
      </c>
      <c r="O30" s="22">
        <f t="shared" si="9"/>
        <v>2013</v>
      </c>
      <c r="P30" s="22">
        <f t="shared" ca="1" si="10"/>
        <v>139</v>
      </c>
      <c r="Q30" s="22" t="str">
        <f t="shared" ca="1" si="11"/>
        <v>11년 7개월 1일</v>
      </c>
      <c r="R30" s="23">
        <v>44849</v>
      </c>
      <c r="S30" s="22">
        <f t="shared" ca="1" si="12"/>
        <v>969</v>
      </c>
      <c r="T30" s="22">
        <v>26</v>
      </c>
      <c r="U30" s="22">
        <v>41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f t="shared" si="13"/>
        <v>67</v>
      </c>
      <c r="AB30" s="22">
        <f t="shared" si="14"/>
        <v>9.5714285714285712</v>
      </c>
      <c r="AC30" s="22">
        <f t="shared" si="15"/>
        <v>24</v>
      </c>
      <c r="AD30" s="22">
        <f t="shared" si="16"/>
        <v>9.57</v>
      </c>
      <c r="AE30" s="22">
        <f t="shared" si="17"/>
        <v>9.58</v>
      </c>
      <c r="AF30" s="22">
        <f t="shared" si="18"/>
        <v>9.57</v>
      </c>
      <c r="AG30" s="61" t="str">
        <f t="shared" si="19"/>
        <v>콘서트</v>
      </c>
      <c r="AH30" s="22"/>
      <c r="AI30" s="22">
        <f>HLOOKUP(AA30,참조표!$A$12:$E$13, 2, TRUE)</f>
        <v>4</v>
      </c>
      <c r="AJ30" s="22" t="str">
        <f>VLOOKUP(Y30,참조표!$D$6:$E$9,2,TRUE)</f>
        <v>D</v>
      </c>
      <c r="AK30" s="57" t="str">
        <f t="shared" si="20"/>
        <v>EARTH</v>
      </c>
      <c r="AL30" s="31">
        <f>INDEX(참조표!$J$3:$N$5,MATCH(AK30,참조표!$I$3:$I$5,0),MATCH(AA30,참조표!$J$1:$N$1,1))</f>
        <v>0</v>
      </c>
      <c r="AM30" s="31">
        <f>INDEX(참조표!$J$3:$N$5,MATCH(AK30,참조표!$I$3:$I$5,0),MATCH(AI30,참조표!$J$2:$N$2,0))</f>
        <v>0</v>
      </c>
      <c r="AN30" s="31">
        <f>VLOOKUP(AK30,참조표!$I$3:$N$5,MATCH(AA30,참조표!$J$1:$N$1,1)+1,FALSE)</f>
        <v>0</v>
      </c>
      <c r="AO30" s="31">
        <f>VLOOKUP(AK30,참조표!$I$3:$N$5,MATCH(AI30,참조표!$J$2:$N$2,0)+1,FALSE)</f>
        <v>0</v>
      </c>
      <c r="AP30" s="31">
        <f>HLOOKUP(AA30,참조표!$J$1:$N$5,MATCH(AK30,참조표!$I$3:$I$5,0)+2,TRUE)</f>
        <v>0</v>
      </c>
      <c r="AQ30" s="31">
        <f>HLOOKUP(AI30,참조표!$J$2:$N$5,MATCH(AK30,참조표!$I$3:$I$5,0)+1,FALSE)</f>
        <v>0</v>
      </c>
    </row>
    <row r="31" spans="1:48" x14ac:dyDescent="0.4">
      <c r="A31" s="22" t="str">
        <f t="shared" si="0"/>
        <v>준03-5510</v>
      </c>
      <c r="B31" s="29" t="s">
        <v>29</v>
      </c>
      <c r="C31" s="22" t="s">
        <v>135</v>
      </c>
      <c r="D31" s="22" t="str">
        <f t="shared" si="1"/>
        <v>030620-3******</v>
      </c>
      <c r="E31" s="23">
        <f t="shared" si="2"/>
        <v>37792</v>
      </c>
      <c r="F31" s="22">
        <f t="shared" si="3"/>
        <v>2003</v>
      </c>
      <c r="G31" s="55">
        <f t="shared" si="4"/>
        <v>6</v>
      </c>
      <c r="H31" s="22">
        <f t="shared" si="5"/>
        <v>20</v>
      </c>
      <c r="I31" s="22">
        <f t="shared" ca="1" si="6"/>
        <v>21</v>
      </c>
      <c r="J31" s="23" t="str">
        <f t="shared" ca="1" si="7"/>
        <v>21년 11개월 21일</v>
      </c>
      <c r="K31" s="22" t="str">
        <f>VLOOKUP(VALUE(RIGHT(C31,1)),참조표!$A$6:$B$9,2,FALSE)</f>
        <v>남</v>
      </c>
      <c r="L31" s="27" t="s">
        <v>221</v>
      </c>
      <c r="M31" s="30" t="str">
        <f t="shared" si="8"/>
        <v>010-****-5510</v>
      </c>
      <c r="N31" s="23">
        <v>42134</v>
      </c>
      <c r="O31" s="22">
        <f t="shared" si="9"/>
        <v>2015</v>
      </c>
      <c r="P31" s="22">
        <f t="shared" ca="1" si="10"/>
        <v>121</v>
      </c>
      <c r="Q31" s="22" t="str">
        <f t="shared" ca="1" si="11"/>
        <v>10년 1개월 0일</v>
      </c>
      <c r="R31" s="23">
        <v>45201</v>
      </c>
      <c r="S31" s="22">
        <f t="shared" ca="1" si="12"/>
        <v>617</v>
      </c>
      <c r="T31" s="22">
        <v>1</v>
      </c>
      <c r="U31" s="22">
        <v>7</v>
      </c>
      <c r="V31" s="22">
        <v>1</v>
      </c>
      <c r="W31" s="22">
        <v>0</v>
      </c>
      <c r="X31" s="22">
        <v>0</v>
      </c>
      <c r="Y31" s="22">
        <v>0</v>
      </c>
      <c r="Z31" s="22">
        <v>19</v>
      </c>
      <c r="AA31" s="22">
        <f t="shared" si="13"/>
        <v>28</v>
      </c>
      <c r="AB31" s="22">
        <f t="shared" si="14"/>
        <v>4</v>
      </c>
      <c r="AC31" s="22">
        <f t="shared" si="15"/>
        <v>37</v>
      </c>
      <c r="AD31" s="22">
        <f t="shared" si="16"/>
        <v>4</v>
      </c>
      <c r="AE31" s="22">
        <f t="shared" si="17"/>
        <v>4</v>
      </c>
      <c r="AF31" s="22">
        <f t="shared" si="18"/>
        <v>4</v>
      </c>
      <c r="AG31" s="60" t="str">
        <f t="shared" si="19"/>
        <v>연극</v>
      </c>
      <c r="AH31" s="22"/>
      <c r="AI31" s="22">
        <f>HLOOKUP(AA31,참조표!$A$12:$E$13, 2, TRUE)</f>
        <v>5</v>
      </c>
      <c r="AJ31" s="22" t="str">
        <f>VLOOKUP(Y31,참조표!$D$6:$E$9,2,TRUE)</f>
        <v>D</v>
      </c>
      <c r="AK31" s="57" t="str">
        <f t="shared" si="20"/>
        <v>EARTH</v>
      </c>
      <c r="AL31" s="31">
        <f>INDEX(참조표!$J$3:$N$5,MATCH(AK31,참조표!$I$3:$I$5,0),MATCH(AA31,참조표!$J$1:$N$1,1))</f>
        <v>0</v>
      </c>
      <c r="AM31" s="31">
        <f>INDEX(참조표!$J$3:$N$5,MATCH(AK31,참조표!$I$3:$I$5,0),MATCH(AI31,참조표!$J$2:$N$2,0))</f>
        <v>0</v>
      </c>
      <c r="AN31" s="31">
        <f>VLOOKUP(AK31,참조표!$I$3:$N$5,MATCH(AA31,참조표!$J$1:$N$1,1)+1,FALSE)</f>
        <v>0</v>
      </c>
      <c r="AO31" s="31">
        <f>VLOOKUP(AK31,참조표!$I$3:$N$5,MATCH(AI31,참조표!$J$2:$N$2,0)+1,FALSE)</f>
        <v>0</v>
      </c>
      <c r="AP31" s="31">
        <f>HLOOKUP(AA31,참조표!$J$1:$N$5,MATCH(AK31,참조표!$I$3:$I$5,0)+2,TRUE)</f>
        <v>0</v>
      </c>
      <c r="AQ31" s="31">
        <f>HLOOKUP(AI31,참조표!$J$2:$N$5,MATCH(AK31,참조표!$I$3:$I$5,0)+1,FALSE)</f>
        <v>0</v>
      </c>
    </row>
    <row r="32" spans="1:48" x14ac:dyDescent="0.4">
      <c r="A32" s="22" t="str">
        <f t="shared" si="0"/>
        <v>세94-8193</v>
      </c>
      <c r="B32" s="29" t="s">
        <v>30</v>
      </c>
      <c r="C32" s="22" t="s">
        <v>54</v>
      </c>
      <c r="D32" s="22" t="str">
        <f t="shared" si="1"/>
        <v>940817-2******</v>
      </c>
      <c r="E32" s="23">
        <f t="shared" si="2"/>
        <v>34563</v>
      </c>
      <c r="F32" s="22">
        <f t="shared" si="3"/>
        <v>1994</v>
      </c>
      <c r="G32" s="54">
        <f t="shared" si="4"/>
        <v>8</v>
      </c>
      <c r="H32" s="22">
        <f t="shared" si="5"/>
        <v>17</v>
      </c>
      <c r="I32" s="22">
        <f t="shared" ca="1" si="6"/>
        <v>30</v>
      </c>
      <c r="J32" s="23" t="str">
        <f t="shared" ca="1" si="7"/>
        <v>30년 9개월 24일</v>
      </c>
      <c r="K32" s="22" t="str">
        <f>VLOOKUP(VALUE(RIGHT(C32,1)),참조표!$A$6:$B$9,2,FALSE)</f>
        <v>여</v>
      </c>
      <c r="L32" s="27" t="s">
        <v>222</v>
      </c>
      <c r="M32" s="30" t="str">
        <f t="shared" si="8"/>
        <v>010-****-8193</v>
      </c>
      <c r="N32" s="23">
        <v>42711</v>
      </c>
      <c r="O32" s="22">
        <f t="shared" si="9"/>
        <v>2016</v>
      </c>
      <c r="P32" s="22">
        <f t="shared" ca="1" si="10"/>
        <v>102</v>
      </c>
      <c r="Q32" s="22" t="str">
        <f t="shared" ca="1" si="11"/>
        <v>8년 6개월 3일</v>
      </c>
      <c r="R32" s="23">
        <v>44715</v>
      </c>
      <c r="S32" s="22">
        <f t="shared" ca="1" si="12"/>
        <v>1103</v>
      </c>
      <c r="T32" s="22">
        <v>0</v>
      </c>
      <c r="U32" s="22">
        <v>45</v>
      </c>
      <c r="V32" s="22">
        <v>0</v>
      </c>
      <c r="W32" s="22">
        <v>22</v>
      </c>
      <c r="X32" s="22">
        <v>89</v>
      </c>
      <c r="Y32" s="22">
        <v>0</v>
      </c>
      <c r="Z32" s="22">
        <v>0</v>
      </c>
      <c r="AA32" s="22">
        <f t="shared" si="13"/>
        <v>156</v>
      </c>
      <c r="AB32" s="22">
        <f t="shared" si="14"/>
        <v>22.285714285714285</v>
      </c>
      <c r="AC32" s="22">
        <f t="shared" si="15"/>
        <v>8</v>
      </c>
      <c r="AD32" s="22">
        <f t="shared" si="16"/>
        <v>22.29</v>
      </c>
      <c r="AE32" s="22">
        <f t="shared" si="17"/>
        <v>22.290000000000003</v>
      </c>
      <c r="AF32" s="22">
        <f t="shared" si="18"/>
        <v>22.28</v>
      </c>
      <c r="AG32" s="52" t="str">
        <f t="shared" si="19"/>
        <v>뮤지컬</v>
      </c>
      <c r="AH32" s="22" t="b">
        <f t="shared" si="21"/>
        <v>1</v>
      </c>
      <c r="AI32" s="22">
        <f>HLOOKUP(AA32,참조표!$A$12:$E$13, 2, TRUE)</f>
        <v>2</v>
      </c>
      <c r="AJ32" s="22" t="str">
        <f>VLOOKUP(Y32,참조표!$D$6:$E$9,2,TRUE)</f>
        <v>D</v>
      </c>
      <c r="AK32" s="59" t="str">
        <f t="shared" si="20"/>
        <v>SKY</v>
      </c>
      <c r="AL32" s="31">
        <f>INDEX(참조표!$J$3:$N$5,MATCH(AK32,참조표!$I$3:$I$5,0),MATCH(AA32,참조표!$J$1:$N$1,1))</f>
        <v>0.04</v>
      </c>
      <c r="AM32" s="31">
        <f>INDEX(참조표!$J$3:$N$5,MATCH(AK32,참조표!$I$3:$I$5,0),MATCH(AI32,참조표!$J$2:$N$2,0))</f>
        <v>0.04</v>
      </c>
      <c r="AN32" s="31">
        <f>VLOOKUP(AK32,참조표!$I$3:$N$5,MATCH(AA32,참조표!$J$1:$N$1,1)+1,FALSE)</f>
        <v>0.04</v>
      </c>
      <c r="AO32" s="31">
        <f>VLOOKUP(AK32,참조표!$I$3:$N$5,MATCH(AI32,참조표!$J$2:$N$2,0)+1,FALSE)</f>
        <v>0.04</v>
      </c>
      <c r="AP32" s="31">
        <f>HLOOKUP(AA32,참조표!$J$1:$N$5,MATCH(AK32,참조표!$I$3:$I$5,0)+2,TRUE)</f>
        <v>0.04</v>
      </c>
      <c r="AQ32" s="31">
        <f>HLOOKUP(AI32,참조표!$J$2:$N$5,MATCH(AK32,참조표!$I$3:$I$5,0)+1,FALSE)</f>
        <v>0.04</v>
      </c>
    </row>
    <row r="33" spans="1:43" x14ac:dyDescent="0.4">
      <c r="A33" s="22" t="str">
        <f t="shared" si="0"/>
        <v>진95-7366</v>
      </c>
      <c r="B33" s="29" t="s">
        <v>31</v>
      </c>
      <c r="C33" s="22" t="s">
        <v>55</v>
      </c>
      <c r="D33" s="22" t="str">
        <f t="shared" si="1"/>
        <v>951031-1******</v>
      </c>
      <c r="E33" s="23">
        <f t="shared" si="2"/>
        <v>35003</v>
      </c>
      <c r="F33" s="22">
        <f t="shared" si="3"/>
        <v>1995</v>
      </c>
      <c r="G33" s="57">
        <f t="shared" si="4"/>
        <v>10</v>
      </c>
      <c r="H33" s="22">
        <f t="shared" si="5"/>
        <v>31</v>
      </c>
      <c r="I33" s="22">
        <f t="shared" ca="1" si="6"/>
        <v>29</v>
      </c>
      <c r="J33" s="23" t="str">
        <f t="shared" ca="1" si="7"/>
        <v>29년 7개월 10일</v>
      </c>
      <c r="K33" s="22" t="str">
        <f>VLOOKUP(VALUE(RIGHT(C33,1)),참조표!$A$6:$B$9,2,FALSE)</f>
        <v>남</v>
      </c>
      <c r="L33" s="27" t="s">
        <v>223</v>
      </c>
      <c r="M33" s="30" t="str">
        <f t="shared" si="8"/>
        <v>010-****-7366</v>
      </c>
      <c r="N33" s="23">
        <v>41318</v>
      </c>
      <c r="O33" s="22">
        <f t="shared" si="9"/>
        <v>2013</v>
      </c>
      <c r="P33" s="22">
        <f t="shared" ca="1" si="10"/>
        <v>147</v>
      </c>
      <c r="Q33" s="22" t="str">
        <f t="shared" ca="1" si="11"/>
        <v>12년 3개월 28일</v>
      </c>
      <c r="R33" s="23">
        <v>45323</v>
      </c>
      <c r="S33" s="22">
        <f t="shared" ca="1" si="12"/>
        <v>495</v>
      </c>
      <c r="T33" s="22">
        <v>79</v>
      </c>
      <c r="U33" s="22">
        <v>0</v>
      </c>
      <c r="V33" s="22">
        <v>0</v>
      </c>
      <c r="W33" s="22">
        <v>0</v>
      </c>
      <c r="X33" s="22">
        <v>0</v>
      </c>
      <c r="Y33" s="22">
        <v>23</v>
      </c>
      <c r="Z33" s="22">
        <v>49</v>
      </c>
      <c r="AA33" s="22">
        <f t="shared" si="13"/>
        <v>151</v>
      </c>
      <c r="AB33" s="22">
        <f t="shared" si="14"/>
        <v>21.571428571428573</v>
      </c>
      <c r="AC33" s="22">
        <f t="shared" si="15"/>
        <v>9</v>
      </c>
      <c r="AD33" s="22">
        <f t="shared" si="16"/>
        <v>21.57</v>
      </c>
      <c r="AE33" s="22">
        <f t="shared" si="17"/>
        <v>21.580000000000002</v>
      </c>
      <c r="AF33" s="22">
        <f t="shared" si="18"/>
        <v>21.57</v>
      </c>
      <c r="AG33" s="62" t="str">
        <f t="shared" si="19"/>
        <v>클래식</v>
      </c>
      <c r="AH33" s="22" t="b">
        <f t="shared" si="21"/>
        <v>1</v>
      </c>
      <c r="AI33" s="22">
        <f>HLOOKUP(AA33,참조표!$A$12:$E$13, 2, TRUE)</f>
        <v>2</v>
      </c>
      <c r="AJ33" s="22" t="str">
        <f>VLOOKUP(Y33,참조표!$D$6:$E$9,2,TRUE)</f>
        <v>D</v>
      </c>
      <c r="AK33" s="59" t="str">
        <f t="shared" si="20"/>
        <v>SKY</v>
      </c>
      <c r="AL33" s="31">
        <f>INDEX(참조표!$J$3:$N$5,MATCH(AK33,참조표!$I$3:$I$5,0),MATCH(AA33,참조표!$J$1:$N$1,1))</f>
        <v>0.04</v>
      </c>
      <c r="AM33" s="31">
        <f>INDEX(참조표!$J$3:$N$5,MATCH(AK33,참조표!$I$3:$I$5,0),MATCH(AI33,참조표!$J$2:$N$2,0))</f>
        <v>0.04</v>
      </c>
      <c r="AN33" s="31">
        <f>VLOOKUP(AK33,참조표!$I$3:$N$5,MATCH(AA33,참조표!$J$1:$N$1,1)+1,FALSE)</f>
        <v>0.04</v>
      </c>
      <c r="AO33" s="31">
        <f>VLOOKUP(AK33,참조표!$I$3:$N$5,MATCH(AI33,참조표!$J$2:$N$2,0)+1,FALSE)</f>
        <v>0.04</v>
      </c>
      <c r="AP33" s="31">
        <f>HLOOKUP(AA33,참조표!$J$1:$N$5,MATCH(AK33,참조표!$I$3:$I$5,0)+2,TRUE)</f>
        <v>0.04</v>
      </c>
      <c r="AQ33" s="31">
        <f>HLOOKUP(AI33,참조표!$J$2:$N$5,MATCH(AK33,참조표!$I$3:$I$5,0)+1,FALSE)</f>
        <v>0.04</v>
      </c>
    </row>
    <row r="34" spans="1:43" x14ac:dyDescent="0.4">
      <c r="A34" s="22" t="str">
        <f t="shared" si="0"/>
        <v>민94-9132</v>
      </c>
      <c r="B34" s="43" t="s">
        <v>32</v>
      </c>
      <c r="C34" s="44" t="s">
        <v>51</v>
      </c>
      <c r="D34" s="22" t="str">
        <f t="shared" si="1"/>
        <v>940903-1******</v>
      </c>
      <c r="E34" s="23">
        <f t="shared" si="2"/>
        <v>34580</v>
      </c>
      <c r="F34" s="22">
        <f t="shared" si="3"/>
        <v>1994</v>
      </c>
      <c r="G34" s="54">
        <f t="shared" si="4"/>
        <v>9</v>
      </c>
      <c r="H34" s="22">
        <f t="shared" si="5"/>
        <v>3</v>
      </c>
      <c r="I34" s="22">
        <f t="shared" ca="1" si="6"/>
        <v>30</v>
      </c>
      <c r="J34" s="23" t="str">
        <f t="shared" ca="1" si="7"/>
        <v>30년 9개월 7일</v>
      </c>
      <c r="K34" s="22" t="str">
        <f>VLOOKUP(VALUE(RIGHT(C34,1)),참조표!$A$6:$B$9,2,FALSE)</f>
        <v>남</v>
      </c>
      <c r="L34" s="45" t="s">
        <v>224</v>
      </c>
      <c r="M34" s="30" t="str">
        <f t="shared" si="8"/>
        <v>010-****-9132</v>
      </c>
      <c r="N34" s="46">
        <v>42167</v>
      </c>
      <c r="O34" s="22">
        <f t="shared" si="9"/>
        <v>2015</v>
      </c>
      <c r="P34" s="22">
        <f t="shared" ca="1" si="10"/>
        <v>119</v>
      </c>
      <c r="Q34" s="22" t="str">
        <f t="shared" ca="1" si="11"/>
        <v>9년 11개월 29일</v>
      </c>
      <c r="R34" s="46">
        <v>45195</v>
      </c>
      <c r="S34" s="22">
        <f t="shared" ca="1" si="12"/>
        <v>623</v>
      </c>
      <c r="T34" s="22">
        <v>3</v>
      </c>
      <c r="U34" s="22">
        <v>0</v>
      </c>
      <c r="V34" s="22">
        <v>0</v>
      </c>
      <c r="W34" s="22">
        <v>0</v>
      </c>
      <c r="X34" s="22">
        <v>0</v>
      </c>
      <c r="Y34" s="22">
        <v>9</v>
      </c>
      <c r="Z34" s="22">
        <v>0</v>
      </c>
      <c r="AA34" s="22">
        <f t="shared" si="13"/>
        <v>12</v>
      </c>
      <c r="AB34" s="22">
        <f t="shared" si="14"/>
        <v>1.7142857142857142</v>
      </c>
      <c r="AC34" s="22">
        <f t="shared" si="15"/>
        <v>41</v>
      </c>
      <c r="AD34" s="22">
        <f t="shared" si="16"/>
        <v>1.71</v>
      </c>
      <c r="AE34" s="22">
        <f t="shared" si="17"/>
        <v>1.72</v>
      </c>
      <c r="AF34" s="22">
        <f t="shared" si="18"/>
        <v>1.71</v>
      </c>
      <c r="AG34" s="53" t="str">
        <f t="shared" si="19"/>
        <v>영화</v>
      </c>
      <c r="AH34" s="22"/>
      <c r="AI34" s="22">
        <f>HLOOKUP(AA34,참조표!$A$12:$E$13, 2, TRUE)</f>
        <v>5</v>
      </c>
      <c r="AJ34" s="22" t="str">
        <f>VLOOKUP(Y34,참조표!$D$6:$E$9,2,TRUE)</f>
        <v>D</v>
      </c>
      <c r="AK34" s="57" t="str">
        <f t="shared" si="20"/>
        <v>EARTH</v>
      </c>
      <c r="AL34" s="31">
        <f>INDEX(참조표!$J$3:$N$5,MATCH(AK34,참조표!$I$3:$I$5,0),MATCH(AA34,참조표!$J$1:$N$1,1))</f>
        <v>0</v>
      </c>
      <c r="AM34" s="31">
        <f>INDEX(참조표!$J$3:$N$5,MATCH(AK34,참조표!$I$3:$I$5,0),MATCH(AI34,참조표!$J$2:$N$2,0))</f>
        <v>0</v>
      </c>
      <c r="AN34" s="31">
        <f>VLOOKUP(AK34,참조표!$I$3:$N$5,MATCH(AA34,참조표!$J$1:$N$1,1)+1,FALSE)</f>
        <v>0</v>
      </c>
      <c r="AO34" s="31">
        <f>VLOOKUP(AK34,참조표!$I$3:$N$5,MATCH(AI34,참조표!$J$2:$N$2,0)+1,FALSE)</f>
        <v>0</v>
      </c>
      <c r="AP34" s="31">
        <f>HLOOKUP(AA34,참조표!$J$1:$N$5,MATCH(AK34,참조표!$I$3:$I$5,0)+2,TRUE)</f>
        <v>0</v>
      </c>
      <c r="AQ34" s="31">
        <f>HLOOKUP(AI34,참조표!$J$2:$N$5,MATCH(AK34,참조표!$I$3:$I$5,0)+1,FALSE)</f>
        <v>0</v>
      </c>
    </row>
    <row r="35" spans="1:43" x14ac:dyDescent="0.4">
      <c r="A35" s="22" t="str">
        <f t="shared" si="0"/>
        <v>민90-9124</v>
      </c>
      <c r="B35" s="47" t="s">
        <v>57</v>
      </c>
      <c r="C35" s="22" t="s">
        <v>58</v>
      </c>
      <c r="D35" s="22" t="str">
        <f t="shared" si="1"/>
        <v>901226-1******</v>
      </c>
      <c r="E35" s="23">
        <f t="shared" si="2"/>
        <v>33233</v>
      </c>
      <c r="F35" s="22">
        <f t="shared" si="3"/>
        <v>1990</v>
      </c>
      <c r="G35" s="57">
        <f t="shared" si="4"/>
        <v>12</v>
      </c>
      <c r="H35" s="22">
        <f t="shared" si="5"/>
        <v>26</v>
      </c>
      <c r="I35" s="22">
        <f t="shared" ca="1" si="6"/>
        <v>34</v>
      </c>
      <c r="J35" s="23" t="str">
        <f t="shared" ca="1" si="7"/>
        <v>34년 5개월 15일</v>
      </c>
      <c r="K35" s="22" t="str">
        <f>VLOOKUP(VALUE(RIGHT(C35,1)),참조표!$A$6:$B$9,2,FALSE)</f>
        <v>남</v>
      </c>
      <c r="L35" s="27" t="s">
        <v>59</v>
      </c>
      <c r="M35" s="30" t="str">
        <f t="shared" si="8"/>
        <v>010-****-9124</v>
      </c>
      <c r="N35" s="48">
        <v>43747</v>
      </c>
      <c r="O35" s="22">
        <f t="shared" si="9"/>
        <v>2019</v>
      </c>
      <c r="P35" s="22">
        <f t="shared" ca="1" si="10"/>
        <v>68</v>
      </c>
      <c r="Q35" s="22" t="str">
        <f t="shared" ca="1" si="11"/>
        <v>5년 8개월 1일</v>
      </c>
      <c r="R35" s="48">
        <v>45289</v>
      </c>
      <c r="S35" s="22">
        <f t="shared" ca="1" si="12"/>
        <v>529</v>
      </c>
      <c r="T35" s="47">
        <v>8</v>
      </c>
      <c r="U35" s="47">
        <v>25</v>
      </c>
      <c r="V35" s="47">
        <v>0</v>
      </c>
      <c r="W35" s="47">
        <v>5</v>
      </c>
      <c r="X35" s="47">
        <v>63</v>
      </c>
      <c r="Y35" s="47">
        <v>59</v>
      </c>
      <c r="Z35" s="47">
        <v>34</v>
      </c>
      <c r="AA35" s="22">
        <f t="shared" si="13"/>
        <v>194</v>
      </c>
      <c r="AB35" s="22">
        <f t="shared" si="14"/>
        <v>27.714285714285715</v>
      </c>
      <c r="AC35" s="22">
        <f t="shared" si="15"/>
        <v>5</v>
      </c>
      <c r="AD35" s="22">
        <f t="shared" si="16"/>
        <v>27.71</v>
      </c>
      <c r="AE35" s="22">
        <f t="shared" si="17"/>
        <v>27.720000000000002</v>
      </c>
      <c r="AF35" s="22">
        <f t="shared" si="18"/>
        <v>27.71</v>
      </c>
      <c r="AG35" s="52" t="str">
        <f t="shared" si="19"/>
        <v>뮤지컬</v>
      </c>
      <c r="AH35" s="22" t="b">
        <f t="shared" si="21"/>
        <v>1</v>
      </c>
      <c r="AI35" s="22">
        <f>HLOOKUP(AA35,참조표!$A$12:$E$13, 2, TRUE)</f>
        <v>2</v>
      </c>
      <c r="AJ35" s="22" t="str">
        <f>VLOOKUP(Y35,참조표!$D$6:$E$9,2,TRUE)</f>
        <v>C</v>
      </c>
      <c r="AK35" s="59" t="str">
        <f t="shared" si="20"/>
        <v>SKY</v>
      </c>
      <c r="AL35" s="31">
        <f>INDEX(참조표!$J$3:$N$5,MATCH(AK35,참조표!$I$3:$I$5,0),MATCH(AA35,참조표!$J$1:$N$1,1))</f>
        <v>0.04</v>
      </c>
      <c r="AM35" s="31">
        <f>INDEX(참조표!$J$3:$N$5,MATCH(AK35,참조표!$I$3:$I$5,0),MATCH(AI35,참조표!$J$2:$N$2,0))</f>
        <v>0.04</v>
      </c>
      <c r="AN35" s="31">
        <f>VLOOKUP(AK35,참조표!$I$3:$N$5,MATCH(AA35,참조표!$J$1:$N$1,1)+1,FALSE)</f>
        <v>0.04</v>
      </c>
      <c r="AO35" s="31">
        <f>VLOOKUP(AK35,참조표!$I$3:$N$5,MATCH(AI35,참조표!$J$2:$N$2,0)+1,FALSE)</f>
        <v>0.04</v>
      </c>
      <c r="AP35" s="31">
        <f>HLOOKUP(AA35,참조표!$J$1:$N$5,MATCH(AK35,참조표!$I$3:$I$5,0)+2,TRUE)</f>
        <v>0.04</v>
      </c>
      <c r="AQ35" s="31">
        <f>HLOOKUP(AI35,참조표!$J$2:$N$5,MATCH(AK35,참조표!$I$3:$I$5,0)+1,FALSE)</f>
        <v>0.04</v>
      </c>
    </row>
    <row r="36" spans="1:43" x14ac:dyDescent="0.4">
      <c r="A36" s="22" t="str">
        <f t="shared" si="0"/>
        <v>수87-3985</v>
      </c>
      <c r="B36" s="47" t="s">
        <v>60</v>
      </c>
      <c r="C36" s="22" t="s">
        <v>61</v>
      </c>
      <c r="D36" s="22" t="str">
        <f t="shared" si="1"/>
        <v>870519-2******</v>
      </c>
      <c r="E36" s="23">
        <f t="shared" si="2"/>
        <v>31916</v>
      </c>
      <c r="F36" s="22">
        <f t="shared" si="3"/>
        <v>1987</v>
      </c>
      <c r="G36" s="55">
        <f t="shared" si="4"/>
        <v>5</v>
      </c>
      <c r="H36" s="22">
        <f t="shared" si="5"/>
        <v>19</v>
      </c>
      <c r="I36" s="22">
        <f t="shared" ca="1" si="6"/>
        <v>38</v>
      </c>
      <c r="J36" s="23" t="str">
        <f t="shared" ca="1" si="7"/>
        <v>38년 0개월 22일</v>
      </c>
      <c r="K36" s="22" t="str">
        <f>VLOOKUP(VALUE(RIGHT(C36,1)),참조표!$A$6:$B$9,2,FALSE)</f>
        <v>여</v>
      </c>
      <c r="L36" s="27" t="s">
        <v>62</v>
      </c>
      <c r="M36" s="30" t="str">
        <f t="shared" si="8"/>
        <v>010-****-3985</v>
      </c>
      <c r="N36" s="48">
        <v>45267</v>
      </c>
      <c r="O36" s="22">
        <f t="shared" si="9"/>
        <v>2023</v>
      </c>
      <c r="P36" s="22">
        <f t="shared" ca="1" si="10"/>
        <v>18</v>
      </c>
      <c r="Q36" s="22" t="str">
        <f t="shared" ca="1" si="11"/>
        <v>1년 6개월 3일</v>
      </c>
      <c r="R36" s="48">
        <v>45466</v>
      </c>
      <c r="S36" s="22">
        <f t="shared" ca="1" si="12"/>
        <v>352</v>
      </c>
      <c r="T36" s="47">
        <v>0</v>
      </c>
      <c r="U36" s="47">
        <v>5</v>
      </c>
      <c r="V36" s="47">
        <v>0</v>
      </c>
      <c r="W36" s="47">
        <v>0</v>
      </c>
      <c r="X36" s="47">
        <v>15</v>
      </c>
      <c r="Y36" s="47">
        <v>0</v>
      </c>
      <c r="Z36" s="47">
        <v>28</v>
      </c>
      <c r="AA36" s="22">
        <f t="shared" si="13"/>
        <v>48</v>
      </c>
      <c r="AB36" s="22">
        <f t="shared" si="14"/>
        <v>6.8571428571428568</v>
      </c>
      <c r="AC36" s="22">
        <f t="shared" si="15"/>
        <v>30</v>
      </c>
      <c r="AD36" s="22">
        <f t="shared" si="16"/>
        <v>6.86</v>
      </c>
      <c r="AE36" s="22">
        <f t="shared" si="17"/>
        <v>6.8599999999999994</v>
      </c>
      <c r="AF36" s="22">
        <f t="shared" si="18"/>
        <v>6.85</v>
      </c>
      <c r="AG36" s="60" t="str">
        <f t="shared" si="19"/>
        <v>연극</v>
      </c>
      <c r="AH36" s="22"/>
      <c r="AI36" s="22">
        <f>HLOOKUP(AA36,참조표!$A$12:$E$13, 2, TRUE)</f>
        <v>5</v>
      </c>
      <c r="AJ36" s="22" t="str">
        <f>VLOOKUP(Y36,참조표!$D$6:$E$9,2,TRUE)</f>
        <v>D</v>
      </c>
      <c r="AK36" s="57" t="str">
        <f t="shared" si="20"/>
        <v>EARTH</v>
      </c>
      <c r="AL36" s="31">
        <f>INDEX(참조표!$J$3:$N$5,MATCH(AK36,참조표!$I$3:$I$5,0),MATCH(AA36,참조표!$J$1:$N$1,1))</f>
        <v>0</v>
      </c>
      <c r="AM36" s="31">
        <f>INDEX(참조표!$J$3:$N$5,MATCH(AK36,참조표!$I$3:$I$5,0),MATCH(AI36,참조표!$J$2:$N$2,0))</f>
        <v>0</v>
      </c>
      <c r="AN36" s="31">
        <f>VLOOKUP(AK36,참조표!$I$3:$N$5,MATCH(AA36,참조표!$J$1:$N$1,1)+1,FALSE)</f>
        <v>0</v>
      </c>
      <c r="AO36" s="31">
        <f>VLOOKUP(AK36,참조표!$I$3:$N$5,MATCH(AI36,참조표!$J$2:$N$2,0)+1,FALSE)</f>
        <v>0</v>
      </c>
      <c r="AP36" s="31">
        <f>HLOOKUP(AA36,참조표!$J$1:$N$5,MATCH(AK36,참조표!$I$3:$I$5,0)+2,TRUE)</f>
        <v>0</v>
      </c>
      <c r="AQ36" s="31">
        <f>HLOOKUP(AI36,참조표!$J$2:$N$5,MATCH(AK36,참조표!$I$3:$I$5,0)+1,FALSE)</f>
        <v>0</v>
      </c>
    </row>
    <row r="37" spans="1:43" x14ac:dyDescent="0.4">
      <c r="A37" s="22" t="str">
        <f t="shared" si="0"/>
        <v>원02-7896</v>
      </c>
      <c r="B37" s="47" t="s">
        <v>63</v>
      </c>
      <c r="C37" s="22" t="s">
        <v>136</v>
      </c>
      <c r="D37" s="22" t="str">
        <f t="shared" si="1"/>
        <v>020406-3******</v>
      </c>
      <c r="E37" s="23">
        <f t="shared" si="2"/>
        <v>37352</v>
      </c>
      <c r="F37" s="22">
        <f t="shared" si="3"/>
        <v>2002</v>
      </c>
      <c r="G37" s="55">
        <f t="shared" si="4"/>
        <v>4</v>
      </c>
      <c r="H37" s="22">
        <f t="shared" si="5"/>
        <v>6</v>
      </c>
      <c r="I37" s="22">
        <f t="shared" ca="1" si="6"/>
        <v>23</v>
      </c>
      <c r="J37" s="23" t="str">
        <f t="shared" ca="1" si="7"/>
        <v>23년 2개월 4일</v>
      </c>
      <c r="K37" s="22" t="str">
        <f>VLOOKUP(VALUE(RIGHT(C37,1)),참조표!$A$6:$B$9,2,FALSE)</f>
        <v>남</v>
      </c>
      <c r="L37" s="27" t="s">
        <v>64</v>
      </c>
      <c r="M37" s="30" t="str">
        <f t="shared" si="8"/>
        <v>010-****-7896</v>
      </c>
      <c r="N37" s="48">
        <v>40777</v>
      </c>
      <c r="O37" s="22">
        <f t="shared" si="9"/>
        <v>2011</v>
      </c>
      <c r="P37" s="22">
        <f t="shared" ca="1" si="10"/>
        <v>165</v>
      </c>
      <c r="Q37" s="22" t="str">
        <f t="shared" ca="1" si="11"/>
        <v>13년 9개월 19일</v>
      </c>
      <c r="R37" s="48">
        <v>45182</v>
      </c>
      <c r="S37" s="22">
        <f t="shared" ca="1" si="12"/>
        <v>636</v>
      </c>
      <c r="T37" s="47">
        <v>0</v>
      </c>
      <c r="U37" s="47">
        <v>4</v>
      </c>
      <c r="V37" s="47">
        <v>0</v>
      </c>
      <c r="W37" s="47">
        <v>13</v>
      </c>
      <c r="X37" s="47">
        <v>3</v>
      </c>
      <c r="Y37" s="47">
        <v>96</v>
      </c>
      <c r="Z37" s="47">
        <v>9</v>
      </c>
      <c r="AA37" s="22">
        <f t="shared" si="13"/>
        <v>125</v>
      </c>
      <c r="AB37" s="22">
        <f t="shared" si="14"/>
        <v>17.857142857142858</v>
      </c>
      <c r="AC37" s="22">
        <f t="shared" si="15"/>
        <v>16</v>
      </c>
      <c r="AD37" s="22">
        <f t="shared" si="16"/>
        <v>17.86</v>
      </c>
      <c r="AE37" s="22">
        <f t="shared" si="17"/>
        <v>17.860000000000003</v>
      </c>
      <c r="AF37" s="22">
        <f t="shared" si="18"/>
        <v>17.850000000000001</v>
      </c>
      <c r="AG37" s="53" t="str">
        <f t="shared" si="19"/>
        <v>영화</v>
      </c>
      <c r="AH37" s="22" t="b">
        <f t="shared" si="21"/>
        <v>1</v>
      </c>
      <c r="AI37" s="22">
        <f>HLOOKUP(AA37,참조표!$A$12:$E$13, 2, TRUE)</f>
        <v>3</v>
      </c>
      <c r="AJ37" s="22" t="str">
        <f>VLOOKUP(Y37,참조표!$D$6:$E$9,2,TRUE)</f>
        <v>C</v>
      </c>
      <c r="AK37" s="59" t="str">
        <f t="shared" si="20"/>
        <v>SKY</v>
      </c>
      <c r="AL37" s="31">
        <f>INDEX(참조표!$J$3:$N$5,MATCH(AK37,참조표!$I$3:$I$5,0),MATCH(AA37,참조표!$J$1:$N$1,1))</f>
        <v>0.03</v>
      </c>
      <c r="AM37" s="31">
        <f>INDEX(참조표!$J$3:$N$5,MATCH(AK37,참조표!$I$3:$I$5,0),MATCH(AI37,참조표!$J$2:$N$2,0))</f>
        <v>0.03</v>
      </c>
      <c r="AN37" s="31">
        <f>VLOOKUP(AK37,참조표!$I$3:$N$5,MATCH(AA37,참조표!$J$1:$N$1,1)+1,FALSE)</f>
        <v>0.03</v>
      </c>
      <c r="AO37" s="31">
        <f>VLOOKUP(AK37,참조표!$I$3:$N$5,MATCH(AI37,참조표!$J$2:$N$2,0)+1,FALSE)</f>
        <v>0.03</v>
      </c>
      <c r="AP37" s="31">
        <f>HLOOKUP(AA37,참조표!$J$1:$N$5,MATCH(AK37,참조표!$I$3:$I$5,0)+2,TRUE)</f>
        <v>0.03</v>
      </c>
      <c r="AQ37" s="31">
        <f>HLOOKUP(AI37,참조표!$J$2:$N$5,MATCH(AK37,참조표!$I$3:$I$5,0)+1,FALSE)</f>
        <v>0.03</v>
      </c>
    </row>
    <row r="38" spans="1:43" x14ac:dyDescent="0.4">
      <c r="A38" s="22" t="str">
        <f t="shared" si="0"/>
        <v>주01-6578</v>
      </c>
      <c r="B38" s="47" t="s">
        <v>65</v>
      </c>
      <c r="C38" s="22" t="s">
        <v>137</v>
      </c>
      <c r="D38" s="22" t="str">
        <f t="shared" si="1"/>
        <v>010907-4******</v>
      </c>
      <c r="E38" s="23">
        <f t="shared" si="2"/>
        <v>37141</v>
      </c>
      <c r="F38" s="22">
        <f t="shared" si="3"/>
        <v>2001</v>
      </c>
      <c r="G38" s="54">
        <f t="shared" si="4"/>
        <v>9</v>
      </c>
      <c r="H38" s="22">
        <f t="shared" si="5"/>
        <v>7</v>
      </c>
      <c r="I38" s="22">
        <f t="shared" ca="1" si="6"/>
        <v>23</v>
      </c>
      <c r="J38" s="23" t="str">
        <f t="shared" ca="1" si="7"/>
        <v>23년 9개월 3일</v>
      </c>
      <c r="K38" s="22" t="str">
        <f>VLOOKUP(VALUE(RIGHT(C38,1)),참조표!$A$6:$B$9,2,FALSE)</f>
        <v>여</v>
      </c>
      <c r="L38" s="27" t="s">
        <v>66</v>
      </c>
      <c r="M38" s="30" t="str">
        <f t="shared" si="8"/>
        <v>010-****-6578</v>
      </c>
      <c r="N38" s="48">
        <v>44530</v>
      </c>
      <c r="O38" s="22">
        <f t="shared" si="9"/>
        <v>2021</v>
      </c>
      <c r="P38" s="22">
        <f t="shared" ca="1" si="10"/>
        <v>42</v>
      </c>
      <c r="Q38" s="22" t="str">
        <f t="shared" ca="1" si="11"/>
        <v>3년 6개월 11일</v>
      </c>
      <c r="R38" s="48">
        <v>44844</v>
      </c>
      <c r="S38" s="22">
        <f t="shared" ca="1" si="12"/>
        <v>974</v>
      </c>
      <c r="T38" s="47">
        <v>0</v>
      </c>
      <c r="U38" s="47">
        <v>0</v>
      </c>
      <c r="V38" s="47">
        <v>0</v>
      </c>
      <c r="W38" s="47">
        <v>0</v>
      </c>
      <c r="X38" s="47">
        <v>23</v>
      </c>
      <c r="Y38" s="47">
        <v>0</v>
      </c>
      <c r="Z38" s="47">
        <v>0</v>
      </c>
      <c r="AA38" s="22">
        <f t="shared" si="13"/>
        <v>23</v>
      </c>
      <c r="AB38" s="22">
        <f t="shared" si="14"/>
        <v>3.2857142857142856</v>
      </c>
      <c r="AC38" s="22">
        <f t="shared" si="15"/>
        <v>38</v>
      </c>
      <c r="AD38" s="22">
        <f t="shared" si="16"/>
        <v>3.29</v>
      </c>
      <c r="AE38" s="22">
        <f t="shared" si="17"/>
        <v>3.2899999999999996</v>
      </c>
      <c r="AF38" s="22">
        <f t="shared" si="18"/>
        <v>3.28</v>
      </c>
      <c r="AG38" s="52" t="str">
        <f t="shared" si="19"/>
        <v>뮤지컬</v>
      </c>
      <c r="AH38" s="22"/>
      <c r="AI38" s="22">
        <f>HLOOKUP(AA38,참조표!$A$12:$E$13, 2, TRUE)</f>
        <v>5</v>
      </c>
      <c r="AJ38" s="22" t="str">
        <f>VLOOKUP(Y38,참조표!$D$6:$E$9,2,TRUE)</f>
        <v>D</v>
      </c>
      <c r="AK38" s="57" t="str">
        <f t="shared" si="20"/>
        <v>EARTH</v>
      </c>
      <c r="AL38" s="31">
        <f>INDEX(참조표!$J$3:$N$5,MATCH(AK38,참조표!$I$3:$I$5,0),MATCH(AA38,참조표!$J$1:$N$1,1))</f>
        <v>0</v>
      </c>
      <c r="AM38" s="31">
        <f>INDEX(참조표!$J$3:$N$5,MATCH(AK38,참조표!$I$3:$I$5,0),MATCH(AI38,참조표!$J$2:$N$2,0))</f>
        <v>0</v>
      </c>
      <c r="AN38" s="31">
        <f>VLOOKUP(AK38,참조표!$I$3:$N$5,MATCH(AA38,참조표!$J$1:$N$1,1)+1,FALSE)</f>
        <v>0</v>
      </c>
      <c r="AO38" s="31">
        <f>VLOOKUP(AK38,참조표!$I$3:$N$5,MATCH(AI38,참조표!$J$2:$N$2,0)+1,FALSE)</f>
        <v>0</v>
      </c>
      <c r="AP38" s="31">
        <f>HLOOKUP(AA38,참조표!$J$1:$N$5,MATCH(AK38,참조표!$I$3:$I$5,0)+2,TRUE)</f>
        <v>0</v>
      </c>
      <c r="AQ38" s="31">
        <f>HLOOKUP(AI38,참조표!$J$2:$N$5,MATCH(AK38,참조표!$I$3:$I$5,0)+1,FALSE)</f>
        <v>0</v>
      </c>
    </row>
    <row r="39" spans="1:43" x14ac:dyDescent="0.4">
      <c r="A39" s="22" t="str">
        <f t="shared" si="0"/>
        <v>치95-5632</v>
      </c>
      <c r="B39" s="47" t="s">
        <v>67</v>
      </c>
      <c r="C39" s="22" t="s">
        <v>68</v>
      </c>
      <c r="D39" s="22" t="str">
        <f t="shared" si="1"/>
        <v>950113-1******</v>
      </c>
      <c r="E39" s="23">
        <f t="shared" si="2"/>
        <v>34712</v>
      </c>
      <c r="F39" s="22">
        <f t="shared" si="3"/>
        <v>1995</v>
      </c>
      <c r="G39" s="56">
        <f t="shared" si="4"/>
        <v>1</v>
      </c>
      <c r="H39" s="22">
        <f t="shared" si="5"/>
        <v>13</v>
      </c>
      <c r="I39" s="22">
        <f t="shared" ca="1" si="6"/>
        <v>30</v>
      </c>
      <c r="J39" s="23" t="str">
        <f t="shared" ca="1" si="7"/>
        <v>30년 4개월 28일</v>
      </c>
      <c r="K39" s="22" t="str">
        <f>VLOOKUP(VALUE(RIGHT(C39,1)),참조표!$A$6:$B$9,2,FALSE)</f>
        <v>남</v>
      </c>
      <c r="L39" s="27" t="s">
        <v>69</v>
      </c>
      <c r="M39" s="30" t="str">
        <f t="shared" si="8"/>
        <v>010-****-5632</v>
      </c>
      <c r="N39" s="48">
        <v>44814</v>
      </c>
      <c r="O39" s="22">
        <f t="shared" si="9"/>
        <v>2022</v>
      </c>
      <c r="P39" s="22">
        <f t="shared" ca="1" si="10"/>
        <v>33</v>
      </c>
      <c r="Q39" s="22" t="str">
        <f t="shared" ca="1" si="11"/>
        <v>2년 9개월 0일</v>
      </c>
      <c r="R39" s="48">
        <v>45425</v>
      </c>
      <c r="S39" s="22">
        <f t="shared" ca="1" si="12"/>
        <v>393</v>
      </c>
      <c r="T39" s="47">
        <v>19</v>
      </c>
      <c r="U39" s="47">
        <v>0</v>
      </c>
      <c r="V39" s="47">
        <v>7</v>
      </c>
      <c r="W39" s="47">
        <v>0</v>
      </c>
      <c r="X39" s="47">
        <v>0</v>
      </c>
      <c r="Y39" s="47">
        <v>10</v>
      </c>
      <c r="Z39" s="47">
        <v>2</v>
      </c>
      <c r="AA39" s="22">
        <f t="shared" si="13"/>
        <v>38</v>
      </c>
      <c r="AB39" s="22">
        <f t="shared" si="14"/>
        <v>5.4285714285714288</v>
      </c>
      <c r="AC39" s="22">
        <f t="shared" si="15"/>
        <v>33</v>
      </c>
      <c r="AD39" s="22">
        <f t="shared" si="16"/>
        <v>5.43</v>
      </c>
      <c r="AE39" s="22">
        <f t="shared" si="17"/>
        <v>5.43</v>
      </c>
      <c r="AF39" s="22">
        <f t="shared" si="18"/>
        <v>5.42</v>
      </c>
      <c r="AG39" s="62" t="str">
        <f t="shared" si="19"/>
        <v>클래식</v>
      </c>
      <c r="AH39" s="22"/>
      <c r="AI39" s="22">
        <f>HLOOKUP(AA39,참조표!$A$12:$E$13, 2, TRUE)</f>
        <v>5</v>
      </c>
      <c r="AJ39" s="22" t="str">
        <f>VLOOKUP(Y39,참조표!$D$6:$E$9,2,TRUE)</f>
        <v>D</v>
      </c>
      <c r="AK39" s="57" t="str">
        <f t="shared" si="20"/>
        <v>EARTH</v>
      </c>
      <c r="AL39" s="31">
        <f>INDEX(참조표!$J$3:$N$5,MATCH(AK39,참조표!$I$3:$I$5,0),MATCH(AA39,참조표!$J$1:$N$1,1))</f>
        <v>0</v>
      </c>
      <c r="AM39" s="31">
        <f>INDEX(참조표!$J$3:$N$5,MATCH(AK39,참조표!$I$3:$I$5,0),MATCH(AI39,참조표!$J$2:$N$2,0))</f>
        <v>0</v>
      </c>
      <c r="AN39" s="31">
        <f>VLOOKUP(AK39,참조표!$I$3:$N$5,MATCH(AA39,참조표!$J$1:$N$1,1)+1,FALSE)</f>
        <v>0</v>
      </c>
      <c r="AO39" s="31">
        <f>VLOOKUP(AK39,참조표!$I$3:$N$5,MATCH(AI39,참조표!$J$2:$N$2,0)+1,FALSE)</f>
        <v>0</v>
      </c>
      <c r="AP39" s="31">
        <f>HLOOKUP(AA39,참조표!$J$1:$N$5,MATCH(AK39,참조표!$I$3:$I$5,0)+2,TRUE)</f>
        <v>0</v>
      </c>
      <c r="AQ39" s="31">
        <f>HLOOKUP(AI39,참조표!$J$2:$N$5,MATCH(AK39,참조표!$I$3:$I$5,0)+1,FALSE)</f>
        <v>0</v>
      </c>
    </row>
    <row r="40" spans="1:43" x14ac:dyDescent="0.4">
      <c r="A40" s="22" t="str">
        <f t="shared" si="0"/>
        <v>운03-7412</v>
      </c>
      <c r="B40" s="47" t="s">
        <v>70</v>
      </c>
      <c r="C40" s="22" t="s">
        <v>138</v>
      </c>
      <c r="D40" s="22" t="str">
        <f t="shared" si="1"/>
        <v>030614-3******</v>
      </c>
      <c r="E40" s="23">
        <f t="shared" si="2"/>
        <v>37786</v>
      </c>
      <c r="F40" s="22">
        <f t="shared" si="3"/>
        <v>2003</v>
      </c>
      <c r="G40" s="55">
        <f t="shared" si="4"/>
        <v>6</v>
      </c>
      <c r="H40" s="22">
        <f t="shared" si="5"/>
        <v>14</v>
      </c>
      <c r="I40" s="22">
        <f t="shared" ca="1" si="6"/>
        <v>21</v>
      </c>
      <c r="J40" s="23" t="str">
        <f t="shared" ca="1" si="7"/>
        <v>21년 11개월 27일</v>
      </c>
      <c r="K40" s="22" t="str">
        <f>VLOOKUP(VALUE(RIGHT(C40,1)),참조표!$A$6:$B$9,2,FALSE)</f>
        <v>남</v>
      </c>
      <c r="L40" s="27" t="s">
        <v>71</v>
      </c>
      <c r="M40" s="30" t="str">
        <f t="shared" si="8"/>
        <v>010-****-7412</v>
      </c>
      <c r="N40" s="48">
        <v>41308</v>
      </c>
      <c r="O40" s="22">
        <f t="shared" si="9"/>
        <v>2013</v>
      </c>
      <c r="P40" s="22">
        <f t="shared" ca="1" si="10"/>
        <v>148</v>
      </c>
      <c r="Q40" s="22" t="str">
        <f t="shared" ca="1" si="11"/>
        <v>12년 4개월 7일</v>
      </c>
      <c r="R40" s="48">
        <v>45301</v>
      </c>
      <c r="S40" s="22">
        <f t="shared" ca="1" si="12"/>
        <v>517</v>
      </c>
      <c r="T40" s="47">
        <v>71</v>
      </c>
      <c r="U40" s="47">
        <v>12</v>
      </c>
      <c r="V40" s="47">
        <v>29</v>
      </c>
      <c r="W40" s="47">
        <v>0</v>
      </c>
      <c r="X40" s="47">
        <v>0</v>
      </c>
      <c r="Y40" s="47">
        <v>0</v>
      </c>
      <c r="Z40" s="47">
        <v>0</v>
      </c>
      <c r="AA40" s="22">
        <f t="shared" si="13"/>
        <v>112</v>
      </c>
      <c r="AB40" s="22">
        <f t="shared" si="14"/>
        <v>16</v>
      </c>
      <c r="AC40" s="22">
        <f t="shared" si="15"/>
        <v>19</v>
      </c>
      <c r="AD40" s="22">
        <f t="shared" si="16"/>
        <v>16</v>
      </c>
      <c r="AE40" s="22">
        <f t="shared" si="17"/>
        <v>16</v>
      </c>
      <c r="AF40" s="22">
        <f t="shared" si="18"/>
        <v>16</v>
      </c>
      <c r="AG40" s="62" t="str">
        <f t="shared" si="19"/>
        <v>클래식</v>
      </c>
      <c r="AH40" s="22" t="b">
        <f t="shared" si="21"/>
        <v>1</v>
      </c>
      <c r="AI40" s="22">
        <f>HLOOKUP(AA40,참조표!$A$12:$E$13, 2, TRUE)</f>
        <v>3</v>
      </c>
      <c r="AJ40" s="22" t="str">
        <f>VLOOKUP(Y40,참조표!$D$6:$E$9,2,TRUE)</f>
        <v>D</v>
      </c>
      <c r="AK40" s="59" t="str">
        <f t="shared" si="20"/>
        <v>SKY</v>
      </c>
      <c r="AL40" s="31">
        <f>INDEX(참조표!$J$3:$N$5,MATCH(AK40,참조표!$I$3:$I$5,0),MATCH(AA40,참조표!$J$1:$N$1,1))</f>
        <v>0.03</v>
      </c>
      <c r="AM40" s="31">
        <f>INDEX(참조표!$J$3:$N$5,MATCH(AK40,참조표!$I$3:$I$5,0),MATCH(AI40,참조표!$J$2:$N$2,0))</f>
        <v>0.03</v>
      </c>
      <c r="AN40" s="31">
        <f>VLOOKUP(AK40,참조표!$I$3:$N$5,MATCH(AA40,참조표!$J$1:$N$1,1)+1,FALSE)</f>
        <v>0.03</v>
      </c>
      <c r="AO40" s="31">
        <f>VLOOKUP(AK40,참조표!$I$3:$N$5,MATCH(AI40,참조표!$J$2:$N$2,0)+1,FALSE)</f>
        <v>0.03</v>
      </c>
      <c r="AP40" s="31">
        <f>HLOOKUP(AA40,참조표!$J$1:$N$5,MATCH(AK40,참조표!$I$3:$I$5,0)+2,TRUE)</f>
        <v>0.03</v>
      </c>
      <c r="AQ40" s="31">
        <f>HLOOKUP(AI40,참조표!$J$2:$N$5,MATCH(AK40,참조표!$I$3:$I$5,0)+1,FALSE)</f>
        <v>0.03</v>
      </c>
    </row>
    <row r="41" spans="1:43" x14ac:dyDescent="0.4">
      <c r="A41" s="22" t="str">
        <f t="shared" si="0"/>
        <v>민90-5896</v>
      </c>
      <c r="B41" s="47" t="s">
        <v>72</v>
      </c>
      <c r="C41" s="22" t="s">
        <v>73</v>
      </c>
      <c r="D41" s="22" t="str">
        <f t="shared" si="1"/>
        <v>900702-2******</v>
      </c>
      <c r="E41" s="23">
        <f t="shared" si="2"/>
        <v>33056</v>
      </c>
      <c r="F41" s="22">
        <f t="shared" si="3"/>
        <v>1990</v>
      </c>
      <c r="G41" s="54">
        <f t="shared" si="4"/>
        <v>7</v>
      </c>
      <c r="H41" s="22">
        <f t="shared" si="5"/>
        <v>2</v>
      </c>
      <c r="I41" s="22">
        <f t="shared" ca="1" si="6"/>
        <v>34</v>
      </c>
      <c r="J41" s="23" t="str">
        <f t="shared" ca="1" si="7"/>
        <v>34년 11개월 8일</v>
      </c>
      <c r="K41" s="22" t="str">
        <f>VLOOKUP(VALUE(RIGHT(C41,1)),참조표!$A$6:$B$9,2,FALSE)</f>
        <v>여</v>
      </c>
      <c r="L41" s="27" t="s">
        <v>74</v>
      </c>
      <c r="M41" s="30" t="str">
        <f t="shared" si="8"/>
        <v>010-****-5896</v>
      </c>
      <c r="N41" s="48">
        <v>41764</v>
      </c>
      <c r="O41" s="22">
        <f t="shared" si="9"/>
        <v>2014</v>
      </c>
      <c r="P41" s="22">
        <f t="shared" ca="1" si="10"/>
        <v>133</v>
      </c>
      <c r="Q41" s="22" t="str">
        <f t="shared" ca="1" si="11"/>
        <v>11년 1개월 5일</v>
      </c>
      <c r="R41" s="48">
        <v>45219</v>
      </c>
      <c r="S41" s="22">
        <f t="shared" ca="1" si="12"/>
        <v>599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126</v>
      </c>
      <c r="Z41" s="47">
        <v>0</v>
      </c>
      <c r="AA41" s="22">
        <f t="shared" si="13"/>
        <v>126</v>
      </c>
      <c r="AB41" s="22">
        <f t="shared" si="14"/>
        <v>18</v>
      </c>
      <c r="AC41" s="22">
        <f t="shared" si="15"/>
        <v>15</v>
      </c>
      <c r="AD41" s="22">
        <f t="shared" si="16"/>
        <v>18</v>
      </c>
      <c r="AE41" s="22">
        <f t="shared" si="17"/>
        <v>18</v>
      </c>
      <c r="AF41" s="22">
        <f t="shared" si="18"/>
        <v>18</v>
      </c>
      <c r="AG41" s="53" t="str">
        <f t="shared" si="19"/>
        <v>영화</v>
      </c>
      <c r="AH41" s="22" t="b">
        <f t="shared" si="21"/>
        <v>1</v>
      </c>
      <c r="AI41" s="22">
        <f>HLOOKUP(AA41,참조표!$A$12:$E$13, 2, TRUE)</f>
        <v>3</v>
      </c>
      <c r="AJ41" s="22" t="str">
        <f>VLOOKUP(Y41,참조표!$D$6:$E$9,2,TRUE)</f>
        <v>B</v>
      </c>
      <c r="AK41" s="59" t="str">
        <f t="shared" si="20"/>
        <v>SKY</v>
      </c>
      <c r="AL41" s="31">
        <f>INDEX(참조표!$J$3:$N$5,MATCH(AK41,참조표!$I$3:$I$5,0),MATCH(AA41,참조표!$J$1:$N$1,1))</f>
        <v>0.03</v>
      </c>
      <c r="AM41" s="31">
        <f>INDEX(참조표!$J$3:$N$5,MATCH(AK41,참조표!$I$3:$I$5,0),MATCH(AI41,참조표!$J$2:$N$2,0))</f>
        <v>0.03</v>
      </c>
      <c r="AN41" s="31">
        <f>VLOOKUP(AK41,참조표!$I$3:$N$5,MATCH(AA41,참조표!$J$1:$N$1,1)+1,FALSE)</f>
        <v>0.03</v>
      </c>
      <c r="AO41" s="31">
        <f>VLOOKUP(AK41,참조표!$I$3:$N$5,MATCH(AI41,참조표!$J$2:$N$2,0)+1,FALSE)</f>
        <v>0.03</v>
      </c>
      <c r="AP41" s="31">
        <f>HLOOKUP(AA41,참조표!$J$1:$N$5,MATCH(AK41,참조표!$I$3:$I$5,0)+2,TRUE)</f>
        <v>0.03</v>
      </c>
      <c r="AQ41" s="31">
        <f>HLOOKUP(AI41,참조표!$J$2:$N$5,MATCH(AK41,참조표!$I$3:$I$5,0)+1,FALSE)</f>
        <v>0.03</v>
      </c>
    </row>
    <row r="42" spans="1:43" x14ac:dyDescent="0.4">
      <c r="A42" s="22" t="str">
        <f t="shared" si="0"/>
        <v>운89-4268</v>
      </c>
      <c r="B42" s="47" t="s">
        <v>75</v>
      </c>
      <c r="C42" s="22" t="s">
        <v>76</v>
      </c>
      <c r="D42" s="22" t="str">
        <f t="shared" si="1"/>
        <v>890909-1******</v>
      </c>
      <c r="E42" s="23">
        <f t="shared" si="2"/>
        <v>32760</v>
      </c>
      <c r="F42" s="22">
        <f t="shared" si="3"/>
        <v>1989</v>
      </c>
      <c r="G42" s="54">
        <f t="shared" si="4"/>
        <v>9</v>
      </c>
      <c r="H42" s="22">
        <f t="shared" si="5"/>
        <v>9</v>
      </c>
      <c r="I42" s="22">
        <f t="shared" ca="1" si="6"/>
        <v>35</v>
      </c>
      <c r="J42" s="23" t="str">
        <f t="shared" ca="1" si="7"/>
        <v>35년 9개월 1일</v>
      </c>
      <c r="K42" s="22" t="str">
        <f>VLOOKUP(VALUE(RIGHT(C42,1)),참조표!$A$6:$B$9,2,FALSE)</f>
        <v>남</v>
      </c>
      <c r="L42" s="27" t="s">
        <v>77</v>
      </c>
      <c r="M42" s="30" t="str">
        <f t="shared" si="8"/>
        <v>010-****-4268</v>
      </c>
      <c r="N42" s="48">
        <v>41909</v>
      </c>
      <c r="O42" s="22">
        <f t="shared" si="9"/>
        <v>2014</v>
      </c>
      <c r="P42" s="22">
        <f t="shared" ca="1" si="10"/>
        <v>128</v>
      </c>
      <c r="Q42" s="22" t="str">
        <f t="shared" ca="1" si="11"/>
        <v>10년 8개월 14일</v>
      </c>
      <c r="R42" s="48">
        <v>45198</v>
      </c>
      <c r="S42" s="22">
        <f t="shared" ca="1" si="12"/>
        <v>620</v>
      </c>
      <c r="T42" s="47">
        <v>33</v>
      </c>
      <c r="U42" s="47">
        <v>14</v>
      </c>
      <c r="V42" s="47">
        <v>0</v>
      </c>
      <c r="W42" s="47">
        <v>84</v>
      </c>
      <c r="X42" s="47">
        <v>0</v>
      </c>
      <c r="Y42" s="47">
        <v>0</v>
      </c>
      <c r="Z42" s="47">
        <v>0</v>
      </c>
      <c r="AA42" s="22">
        <f t="shared" si="13"/>
        <v>131</v>
      </c>
      <c r="AB42" s="22">
        <f t="shared" si="14"/>
        <v>18.714285714285715</v>
      </c>
      <c r="AC42" s="22">
        <f t="shared" si="15"/>
        <v>13</v>
      </c>
      <c r="AD42" s="22">
        <f t="shared" si="16"/>
        <v>18.71</v>
      </c>
      <c r="AE42" s="22">
        <f t="shared" si="17"/>
        <v>18.720000000000002</v>
      </c>
      <c r="AF42" s="22">
        <f t="shared" si="18"/>
        <v>18.71</v>
      </c>
      <c r="AG42" s="51" t="str">
        <f t="shared" si="19"/>
        <v>페스티벌</v>
      </c>
      <c r="AH42" s="22" t="b">
        <f t="shared" si="21"/>
        <v>1</v>
      </c>
      <c r="AI42" s="22">
        <f>HLOOKUP(AA42,참조표!$A$12:$E$13, 2, TRUE)</f>
        <v>3</v>
      </c>
      <c r="AJ42" s="22" t="str">
        <f>VLOOKUP(Y42,참조표!$D$6:$E$9,2,TRUE)</f>
        <v>D</v>
      </c>
      <c r="AK42" s="59" t="str">
        <f t="shared" si="20"/>
        <v>SKY</v>
      </c>
      <c r="AL42" s="31">
        <f>INDEX(참조표!$J$3:$N$5,MATCH(AK42,참조표!$I$3:$I$5,0),MATCH(AA42,참조표!$J$1:$N$1,1))</f>
        <v>0.03</v>
      </c>
      <c r="AM42" s="31">
        <f>INDEX(참조표!$J$3:$N$5,MATCH(AK42,참조표!$I$3:$I$5,0),MATCH(AI42,참조표!$J$2:$N$2,0))</f>
        <v>0.03</v>
      </c>
      <c r="AN42" s="31">
        <f>VLOOKUP(AK42,참조표!$I$3:$N$5,MATCH(AA42,참조표!$J$1:$N$1,1)+1,FALSE)</f>
        <v>0.03</v>
      </c>
      <c r="AO42" s="31">
        <f>VLOOKUP(AK42,참조표!$I$3:$N$5,MATCH(AI42,참조표!$J$2:$N$2,0)+1,FALSE)</f>
        <v>0.03</v>
      </c>
      <c r="AP42" s="31">
        <f>HLOOKUP(AA42,참조표!$J$1:$N$5,MATCH(AK42,참조표!$I$3:$I$5,0)+2,TRUE)</f>
        <v>0.03</v>
      </c>
      <c r="AQ42" s="31">
        <f>HLOOKUP(AI42,참조표!$J$2:$N$5,MATCH(AK42,참조표!$I$3:$I$5,0)+1,FALSE)</f>
        <v>0.03</v>
      </c>
    </row>
    <row r="43" spans="1:43" x14ac:dyDescent="0.4">
      <c r="A43" s="22" t="str">
        <f t="shared" si="0"/>
        <v>경95-8520</v>
      </c>
      <c r="B43" s="47" t="s">
        <v>78</v>
      </c>
      <c r="C43" s="22" t="s">
        <v>79</v>
      </c>
      <c r="D43" s="22" t="str">
        <f t="shared" si="1"/>
        <v>951111-2******</v>
      </c>
      <c r="E43" s="23">
        <f t="shared" si="2"/>
        <v>35014</v>
      </c>
      <c r="F43" s="22">
        <f t="shared" si="3"/>
        <v>1995</v>
      </c>
      <c r="G43" s="57">
        <f t="shared" si="4"/>
        <v>11</v>
      </c>
      <c r="H43" s="22">
        <f t="shared" si="5"/>
        <v>11</v>
      </c>
      <c r="I43" s="22">
        <f t="shared" ca="1" si="6"/>
        <v>29</v>
      </c>
      <c r="J43" s="23" t="str">
        <f t="shared" ca="1" si="7"/>
        <v>29년 6개월 30일</v>
      </c>
      <c r="K43" s="22" t="str">
        <f>VLOOKUP(VALUE(RIGHT(C43,1)),참조표!$A$6:$B$9,2,FALSE)</f>
        <v>여</v>
      </c>
      <c r="L43" s="27" t="s">
        <v>80</v>
      </c>
      <c r="M43" s="30" t="str">
        <f t="shared" si="8"/>
        <v>010-****-8520</v>
      </c>
      <c r="N43" s="48">
        <v>43495</v>
      </c>
      <c r="O43" s="22">
        <f t="shared" si="9"/>
        <v>2019</v>
      </c>
      <c r="P43" s="22">
        <f t="shared" ca="1" si="10"/>
        <v>76</v>
      </c>
      <c r="Q43" s="22" t="str">
        <f t="shared" ca="1" si="11"/>
        <v>6년 4개월 11일</v>
      </c>
      <c r="R43" s="48">
        <v>45149</v>
      </c>
      <c r="S43" s="22">
        <f t="shared" ca="1" si="12"/>
        <v>669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5</v>
      </c>
      <c r="AA43" s="22">
        <f t="shared" si="13"/>
        <v>5</v>
      </c>
      <c r="AB43" s="22">
        <f t="shared" si="14"/>
        <v>0.7142857142857143</v>
      </c>
      <c r="AC43" s="22">
        <f t="shared" si="15"/>
        <v>46</v>
      </c>
      <c r="AD43" s="22">
        <f t="shared" si="16"/>
        <v>0.71</v>
      </c>
      <c r="AE43" s="22">
        <f t="shared" si="17"/>
        <v>0.72</v>
      </c>
      <c r="AF43" s="22">
        <f t="shared" si="18"/>
        <v>0.71</v>
      </c>
      <c r="AG43" s="60" t="str">
        <f t="shared" si="19"/>
        <v>연극</v>
      </c>
      <c r="AH43" s="22"/>
      <c r="AI43" s="22">
        <f>HLOOKUP(AA43,참조표!$A$12:$E$13, 2, TRUE)</f>
        <v>5</v>
      </c>
      <c r="AJ43" s="22" t="str">
        <f>VLOOKUP(Y43,참조표!$D$6:$E$9,2,TRUE)</f>
        <v>D</v>
      </c>
      <c r="AK43" s="57" t="str">
        <f t="shared" si="20"/>
        <v>EARTH</v>
      </c>
      <c r="AL43" s="31">
        <f>INDEX(참조표!$J$3:$N$5,MATCH(AK43,참조표!$I$3:$I$5,0),MATCH(AA43,참조표!$J$1:$N$1,1))</f>
        <v>0</v>
      </c>
      <c r="AM43" s="31">
        <f>INDEX(참조표!$J$3:$N$5,MATCH(AK43,참조표!$I$3:$I$5,0),MATCH(AI43,참조표!$J$2:$N$2,0))</f>
        <v>0</v>
      </c>
      <c r="AN43" s="31">
        <f>VLOOKUP(AK43,참조표!$I$3:$N$5,MATCH(AA43,참조표!$J$1:$N$1,1)+1,FALSE)</f>
        <v>0</v>
      </c>
      <c r="AO43" s="31">
        <f>VLOOKUP(AK43,참조표!$I$3:$N$5,MATCH(AI43,참조표!$J$2:$N$2,0)+1,FALSE)</f>
        <v>0</v>
      </c>
      <c r="AP43" s="31">
        <f>HLOOKUP(AA43,참조표!$J$1:$N$5,MATCH(AK43,참조표!$I$3:$I$5,0)+2,TRUE)</f>
        <v>0</v>
      </c>
      <c r="AQ43" s="31">
        <f>HLOOKUP(AI43,참조표!$J$2:$N$5,MATCH(AK43,참조표!$I$3:$I$5,0)+1,FALSE)</f>
        <v>0</v>
      </c>
    </row>
    <row r="44" spans="1:43" x14ac:dyDescent="0.4">
      <c r="A44" s="22" t="str">
        <f t="shared" si="0"/>
        <v>상87-9713</v>
      </c>
      <c r="B44" s="47" t="s">
        <v>81</v>
      </c>
      <c r="C44" s="22" t="s">
        <v>82</v>
      </c>
      <c r="D44" s="22" t="str">
        <f t="shared" si="1"/>
        <v>871018-1******</v>
      </c>
      <c r="E44" s="23">
        <f t="shared" si="2"/>
        <v>32068</v>
      </c>
      <c r="F44" s="22">
        <f t="shared" si="3"/>
        <v>1987</v>
      </c>
      <c r="G44" s="57">
        <f t="shared" si="4"/>
        <v>10</v>
      </c>
      <c r="H44" s="22">
        <f t="shared" si="5"/>
        <v>18</v>
      </c>
      <c r="I44" s="22">
        <f t="shared" ca="1" si="6"/>
        <v>37</v>
      </c>
      <c r="J44" s="23" t="str">
        <f t="shared" ca="1" si="7"/>
        <v>37년 7개월 23일</v>
      </c>
      <c r="K44" s="22" t="str">
        <f>VLOOKUP(VALUE(RIGHT(C44,1)),참조표!$A$6:$B$9,2,FALSE)</f>
        <v>남</v>
      </c>
      <c r="L44" s="27" t="s">
        <v>83</v>
      </c>
      <c r="M44" s="30" t="str">
        <f t="shared" si="8"/>
        <v>010-****-9713</v>
      </c>
      <c r="N44" s="48">
        <v>40264</v>
      </c>
      <c r="O44" s="22">
        <f t="shared" si="9"/>
        <v>2010</v>
      </c>
      <c r="P44" s="22">
        <f t="shared" ca="1" si="10"/>
        <v>182</v>
      </c>
      <c r="Q44" s="22" t="str">
        <f t="shared" ca="1" si="11"/>
        <v>15년 2개월 14일</v>
      </c>
      <c r="R44" s="48">
        <v>45193</v>
      </c>
      <c r="S44" s="22">
        <f t="shared" ca="1" si="12"/>
        <v>625</v>
      </c>
      <c r="T44" s="47">
        <v>1</v>
      </c>
      <c r="U44" s="47">
        <v>6</v>
      </c>
      <c r="V44" s="47">
        <v>0</v>
      </c>
      <c r="W44" s="47">
        <v>1</v>
      </c>
      <c r="X44" s="47">
        <v>0</v>
      </c>
      <c r="Y44" s="47">
        <v>21</v>
      </c>
      <c r="Z44" s="47">
        <v>3</v>
      </c>
      <c r="AA44" s="22">
        <f t="shared" si="13"/>
        <v>32</v>
      </c>
      <c r="AB44" s="22">
        <f t="shared" si="14"/>
        <v>4.5714285714285712</v>
      </c>
      <c r="AC44" s="22">
        <f t="shared" si="15"/>
        <v>34</v>
      </c>
      <c r="AD44" s="22">
        <f t="shared" si="16"/>
        <v>4.57</v>
      </c>
      <c r="AE44" s="22">
        <f t="shared" si="17"/>
        <v>4.58</v>
      </c>
      <c r="AF44" s="22">
        <f t="shared" si="18"/>
        <v>4.57</v>
      </c>
      <c r="AG44" s="53" t="str">
        <f t="shared" si="19"/>
        <v>영화</v>
      </c>
      <c r="AH44" s="22"/>
      <c r="AI44" s="22">
        <f>HLOOKUP(AA44,참조표!$A$12:$E$13, 2, TRUE)</f>
        <v>5</v>
      </c>
      <c r="AJ44" s="22" t="str">
        <f>VLOOKUP(Y44,참조표!$D$6:$E$9,2,TRUE)</f>
        <v>D</v>
      </c>
      <c r="AK44" s="57" t="str">
        <f t="shared" si="20"/>
        <v>EARTH</v>
      </c>
      <c r="AL44" s="31">
        <f>INDEX(참조표!$J$3:$N$5,MATCH(AK44,참조표!$I$3:$I$5,0),MATCH(AA44,참조표!$J$1:$N$1,1))</f>
        <v>0</v>
      </c>
      <c r="AM44" s="31">
        <f>INDEX(참조표!$J$3:$N$5,MATCH(AK44,참조표!$I$3:$I$5,0),MATCH(AI44,참조표!$J$2:$N$2,0))</f>
        <v>0</v>
      </c>
      <c r="AN44" s="31">
        <f>VLOOKUP(AK44,참조표!$I$3:$N$5,MATCH(AA44,참조표!$J$1:$N$1,1)+1,FALSE)</f>
        <v>0</v>
      </c>
      <c r="AO44" s="31">
        <f>VLOOKUP(AK44,참조표!$I$3:$N$5,MATCH(AI44,참조표!$J$2:$N$2,0)+1,FALSE)</f>
        <v>0</v>
      </c>
      <c r="AP44" s="31">
        <f>HLOOKUP(AA44,참조표!$J$1:$N$5,MATCH(AK44,참조표!$I$3:$I$5,0)+2,TRUE)</f>
        <v>0</v>
      </c>
      <c r="AQ44" s="31">
        <f>HLOOKUP(AI44,참조표!$J$2:$N$5,MATCH(AK44,참조표!$I$3:$I$5,0)+1,FALSE)</f>
        <v>0</v>
      </c>
    </row>
    <row r="45" spans="1:43" x14ac:dyDescent="0.4">
      <c r="A45" s="22" t="str">
        <f t="shared" si="0"/>
        <v>효89-4013</v>
      </c>
      <c r="B45" s="47" t="s">
        <v>84</v>
      </c>
      <c r="C45" s="22" t="s">
        <v>85</v>
      </c>
      <c r="D45" s="22" t="str">
        <f t="shared" si="1"/>
        <v>890403-2******</v>
      </c>
      <c r="E45" s="23">
        <f t="shared" si="2"/>
        <v>32601</v>
      </c>
      <c r="F45" s="22">
        <f t="shared" si="3"/>
        <v>1989</v>
      </c>
      <c r="G45" s="55">
        <f t="shared" si="4"/>
        <v>4</v>
      </c>
      <c r="H45" s="22">
        <f t="shared" si="5"/>
        <v>3</v>
      </c>
      <c r="I45" s="22">
        <f t="shared" ca="1" si="6"/>
        <v>36</v>
      </c>
      <c r="J45" s="23" t="str">
        <f t="shared" ca="1" si="7"/>
        <v>36년 2개월 7일</v>
      </c>
      <c r="K45" s="22" t="str">
        <f>VLOOKUP(VALUE(RIGHT(C45,1)),참조표!$A$6:$B$9,2,FALSE)</f>
        <v>여</v>
      </c>
      <c r="L45" s="27" t="s">
        <v>86</v>
      </c>
      <c r="M45" s="30" t="str">
        <f t="shared" si="8"/>
        <v>010-****-4013</v>
      </c>
      <c r="N45" s="48">
        <v>40220</v>
      </c>
      <c r="O45" s="22">
        <f t="shared" si="9"/>
        <v>2010</v>
      </c>
      <c r="P45" s="22">
        <f t="shared" ca="1" si="10"/>
        <v>183</v>
      </c>
      <c r="Q45" s="22" t="str">
        <f t="shared" ca="1" si="11"/>
        <v>15년 3개월 30일</v>
      </c>
      <c r="R45" s="48">
        <v>45315</v>
      </c>
      <c r="S45" s="22">
        <f t="shared" ca="1" si="12"/>
        <v>503</v>
      </c>
      <c r="T45" s="47">
        <v>1</v>
      </c>
      <c r="U45" s="47">
        <v>0</v>
      </c>
      <c r="V45" s="47">
        <v>1</v>
      </c>
      <c r="W45" s="47">
        <v>0</v>
      </c>
      <c r="X45" s="47">
        <v>0</v>
      </c>
      <c r="Y45" s="47">
        <v>0</v>
      </c>
      <c r="Z45" s="47">
        <v>0</v>
      </c>
      <c r="AA45" s="22">
        <f t="shared" si="13"/>
        <v>2</v>
      </c>
      <c r="AB45" s="22">
        <f t="shared" si="14"/>
        <v>0.2857142857142857</v>
      </c>
      <c r="AC45" s="22">
        <f t="shared" si="15"/>
        <v>49</v>
      </c>
      <c r="AD45" s="22">
        <f t="shared" si="16"/>
        <v>0.28999999999999998</v>
      </c>
      <c r="AE45" s="22">
        <f t="shared" si="17"/>
        <v>0.29000000000000004</v>
      </c>
      <c r="AF45" s="22">
        <f t="shared" si="18"/>
        <v>0.28000000000000003</v>
      </c>
      <c r="AG45" s="62" t="str">
        <f t="shared" si="19"/>
        <v>클래식</v>
      </c>
      <c r="AH45" s="22"/>
      <c r="AI45" s="22">
        <f>HLOOKUP(AA45,참조표!$A$12:$E$13, 2, TRUE)</f>
        <v>5</v>
      </c>
      <c r="AJ45" s="22" t="str">
        <f>VLOOKUP(Y45,참조표!$D$6:$E$9,2,TRUE)</f>
        <v>D</v>
      </c>
      <c r="AK45" s="57" t="str">
        <f t="shared" si="20"/>
        <v>EARTH</v>
      </c>
      <c r="AL45" s="31">
        <f>INDEX(참조표!$J$3:$N$5,MATCH(AK45,참조표!$I$3:$I$5,0),MATCH(AA45,참조표!$J$1:$N$1,1))</f>
        <v>0</v>
      </c>
      <c r="AM45" s="31">
        <f>INDEX(참조표!$J$3:$N$5,MATCH(AK45,참조표!$I$3:$I$5,0),MATCH(AI45,참조표!$J$2:$N$2,0))</f>
        <v>0</v>
      </c>
      <c r="AN45" s="31">
        <f>VLOOKUP(AK45,참조표!$I$3:$N$5,MATCH(AA45,참조표!$J$1:$N$1,1)+1,FALSE)</f>
        <v>0</v>
      </c>
      <c r="AO45" s="31">
        <f>VLOOKUP(AK45,참조표!$I$3:$N$5,MATCH(AI45,참조표!$J$2:$N$2,0)+1,FALSE)</f>
        <v>0</v>
      </c>
      <c r="AP45" s="31">
        <f>HLOOKUP(AA45,참조표!$J$1:$N$5,MATCH(AK45,참조표!$I$3:$I$5,0)+2,TRUE)</f>
        <v>0</v>
      </c>
      <c r="AQ45" s="31">
        <f>HLOOKUP(AI45,참조표!$J$2:$N$5,MATCH(AK45,참조표!$I$3:$I$5,0)+1,FALSE)</f>
        <v>0</v>
      </c>
    </row>
    <row r="46" spans="1:43" x14ac:dyDescent="0.4">
      <c r="A46" s="22" t="str">
        <f t="shared" si="0"/>
        <v>보94-4021</v>
      </c>
      <c r="B46" s="47" t="s">
        <v>87</v>
      </c>
      <c r="C46" s="22" t="s">
        <v>88</v>
      </c>
      <c r="D46" s="22" t="str">
        <f t="shared" si="1"/>
        <v>940502-2******</v>
      </c>
      <c r="E46" s="23">
        <f t="shared" si="2"/>
        <v>34456</v>
      </c>
      <c r="F46" s="22">
        <f t="shared" si="3"/>
        <v>1994</v>
      </c>
      <c r="G46" s="55">
        <f t="shared" si="4"/>
        <v>5</v>
      </c>
      <c r="H46" s="22">
        <f t="shared" si="5"/>
        <v>2</v>
      </c>
      <c r="I46" s="22">
        <f t="shared" ca="1" si="6"/>
        <v>31</v>
      </c>
      <c r="J46" s="23" t="str">
        <f t="shared" ca="1" si="7"/>
        <v>31년 1개월 8일</v>
      </c>
      <c r="K46" s="22" t="str">
        <f>VLOOKUP(VALUE(RIGHT(C46,1)),참조표!$A$6:$B$9,2,FALSE)</f>
        <v>여</v>
      </c>
      <c r="L46" s="27" t="s">
        <v>89</v>
      </c>
      <c r="M46" s="30" t="str">
        <f t="shared" si="8"/>
        <v>010-****-4021</v>
      </c>
      <c r="N46" s="48">
        <v>44457</v>
      </c>
      <c r="O46" s="22">
        <f t="shared" si="9"/>
        <v>2021</v>
      </c>
      <c r="P46" s="22">
        <f t="shared" ca="1" si="10"/>
        <v>44</v>
      </c>
      <c r="Q46" s="22" t="str">
        <f t="shared" ca="1" si="11"/>
        <v>3년 8개월 23일</v>
      </c>
      <c r="R46" s="48">
        <v>45454</v>
      </c>
      <c r="S46" s="22">
        <f t="shared" ca="1" si="12"/>
        <v>364</v>
      </c>
      <c r="T46" s="47">
        <v>49</v>
      </c>
      <c r="U46" s="47">
        <v>0</v>
      </c>
      <c r="V46" s="47">
        <v>33</v>
      </c>
      <c r="W46" s="47">
        <v>0</v>
      </c>
      <c r="X46" s="47">
        <v>1</v>
      </c>
      <c r="Y46" s="47">
        <v>17</v>
      </c>
      <c r="Z46" s="47">
        <v>0</v>
      </c>
      <c r="AA46" s="22">
        <f t="shared" si="13"/>
        <v>100</v>
      </c>
      <c r="AB46" s="22">
        <f t="shared" si="14"/>
        <v>14.285714285714286</v>
      </c>
      <c r="AC46" s="22">
        <f t="shared" si="15"/>
        <v>21</v>
      </c>
      <c r="AD46" s="22">
        <f t="shared" si="16"/>
        <v>14.29</v>
      </c>
      <c r="AE46" s="22">
        <f t="shared" si="17"/>
        <v>14.29</v>
      </c>
      <c r="AF46" s="22">
        <f t="shared" si="18"/>
        <v>14.28</v>
      </c>
      <c r="AG46" s="62" t="str">
        <f t="shared" si="19"/>
        <v>클래식</v>
      </c>
      <c r="AH46" s="22"/>
      <c r="AI46" s="22">
        <f>HLOOKUP(AA46,참조표!$A$12:$E$13, 2, TRUE)</f>
        <v>3</v>
      </c>
      <c r="AJ46" s="22" t="str">
        <f>VLOOKUP(Y46,참조표!$D$6:$E$9,2,TRUE)</f>
        <v>D</v>
      </c>
      <c r="AK46" s="57" t="str">
        <f t="shared" si="20"/>
        <v>EARTH</v>
      </c>
      <c r="AL46" s="31">
        <f>INDEX(참조표!$J$3:$N$5,MATCH(AK46,참조표!$I$3:$I$5,0),MATCH(AA46,참조표!$J$1:$N$1,1))</f>
        <v>0.01</v>
      </c>
      <c r="AM46" s="31">
        <f>INDEX(참조표!$J$3:$N$5,MATCH(AK46,참조표!$I$3:$I$5,0),MATCH(AI46,참조표!$J$2:$N$2,0))</f>
        <v>0.01</v>
      </c>
      <c r="AN46" s="31">
        <f>VLOOKUP(AK46,참조표!$I$3:$N$5,MATCH(AA46,참조표!$J$1:$N$1,1)+1,FALSE)</f>
        <v>0.01</v>
      </c>
      <c r="AO46" s="31">
        <f>VLOOKUP(AK46,참조표!$I$3:$N$5,MATCH(AI46,참조표!$J$2:$N$2,0)+1,FALSE)</f>
        <v>0.01</v>
      </c>
      <c r="AP46" s="31">
        <f>HLOOKUP(AA46,참조표!$J$1:$N$5,MATCH(AK46,참조표!$I$3:$I$5,0)+2,TRUE)</f>
        <v>0.01</v>
      </c>
      <c r="AQ46" s="31">
        <f>HLOOKUP(AI46,참조표!$J$2:$N$5,MATCH(AK46,참조표!$I$3:$I$5,0)+1,FALSE)</f>
        <v>0.01</v>
      </c>
    </row>
    <row r="47" spans="1:43" x14ac:dyDescent="0.4">
      <c r="A47" s="22" t="str">
        <f t="shared" si="0"/>
        <v>인92-5713</v>
      </c>
      <c r="B47" s="47" t="s">
        <v>90</v>
      </c>
      <c r="C47" s="22" t="s">
        <v>91</v>
      </c>
      <c r="D47" s="22" t="str">
        <f t="shared" si="1"/>
        <v>920324-2******</v>
      </c>
      <c r="E47" s="23">
        <f t="shared" si="2"/>
        <v>33687</v>
      </c>
      <c r="F47" s="22">
        <f t="shared" si="3"/>
        <v>1992</v>
      </c>
      <c r="G47" s="56">
        <f t="shared" si="4"/>
        <v>3</v>
      </c>
      <c r="H47" s="22">
        <f t="shared" si="5"/>
        <v>24</v>
      </c>
      <c r="I47" s="22">
        <f t="shared" ca="1" si="6"/>
        <v>33</v>
      </c>
      <c r="J47" s="23" t="str">
        <f t="shared" ca="1" si="7"/>
        <v>33년 2개월 17일</v>
      </c>
      <c r="K47" s="22" t="str">
        <f>VLOOKUP(VALUE(RIGHT(C47,1)),참조표!$A$6:$B$9,2,FALSE)</f>
        <v>여</v>
      </c>
      <c r="L47" s="27" t="s">
        <v>92</v>
      </c>
      <c r="M47" s="30" t="str">
        <f t="shared" si="8"/>
        <v>010-****-5713</v>
      </c>
      <c r="N47" s="48">
        <v>42142</v>
      </c>
      <c r="O47" s="22">
        <f t="shared" si="9"/>
        <v>2015</v>
      </c>
      <c r="P47" s="22">
        <f t="shared" ca="1" si="10"/>
        <v>120</v>
      </c>
      <c r="Q47" s="22" t="str">
        <f t="shared" ca="1" si="11"/>
        <v>10년 0개월 23일</v>
      </c>
      <c r="R47" s="48">
        <v>45303</v>
      </c>
      <c r="S47" s="22">
        <f t="shared" ca="1" si="12"/>
        <v>515</v>
      </c>
      <c r="T47" s="47">
        <v>0</v>
      </c>
      <c r="U47" s="47">
        <v>38</v>
      </c>
      <c r="V47" s="47">
        <v>0</v>
      </c>
      <c r="W47" s="47">
        <v>0</v>
      </c>
      <c r="X47" s="47">
        <v>0</v>
      </c>
      <c r="Y47" s="47">
        <v>0</v>
      </c>
      <c r="Z47" s="47">
        <v>7</v>
      </c>
      <c r="AA47" s="22">
        <f t="shared" si="13"/>
        <v>45</v>
      </c>
      <c r="AB47" s="22">
        <f t="shared" si="14"/>
        <v>6.4285714285714288</v>
      </c>
      <c r="AC47" s="22">
        <f t="shared" si="15"/>
        <v>31</v>
      </c>
      <c r="AD47" s="22">
        <f t="shared" si="16"/>
        <v>6.43</v>
      </c>
      <c r="AE47" s="22">
        <f t="shared" si="17"/>
        <v>6.43</v>
      </c>
      <c r="AF47" s="22">
        <f t="shared" si="18"/>
        <v>6.42</v>
      </c>
      <c r="AG47" s="61" t="str">
        <f t="shared" si="19"/>
        <v>콘서트</v>
      </c>
      <c r="AH47" s="22"/>
      <c r="AI47" s="22">
        <f>HLOOKUP(AA47,참조표!$A$12:$E$13, 2, TRUE)</f>
        <v>5</v>
      </c>
      <c r="AJ47" s="22" t="str">
        <f>VLOOKUP(Y47,참조표!$D$6:$E$9,2,TRUE)</f>
        <v>D</v>
      </c>
      <c r="AK47" s="57" t="str">
        <f t="shared" si="20"/>
        <v>EARTH</v>
      </c>
      <c r="AL47" s="31">
        <f>INDEX(참조표!$J$3:$N$5,MATCH(AK47,참조표!$I$3:$I$5,0),MATCH(AA47,참조표!$J$1:$N$1,1))</f>
        <v>0</v>
      </c>
      <c r="AM47" s="31">
        <f>INDEX(참조표!$J$3:$N$5,MATCH(AK47,참조표!$I$3:$I$5,0),MATCH(AI47,참조표!$J$2:$N$2,0))</f>
        <v>0</v>
      </c>
      <c r="AN47" s="31">
        <f>VLOOKUP(AK47,참조표!$I$3:$N$5,MATCH(AA47,참조표!$J$1:$N$1,1)+1,FALSE)</f>
        <v>0</v>
      </c>
      <c r="AO47" s="31">
        <f>VLOOKUP(AK47,참조표!$I$3:$N$5,MATCH(AI47,참조표!$J$2:$N$2,0)+1,FALSE)</f>
        <v>0</v>
      </c>
      <c r="AP47" s="31">
        <f>HLOOKUP(AA47,참조표!$J$1:$N$5,MATCH(AK47,참조표!$I$3:$I$5,0)+2,TRUE)</f>
        <v>0</v>
      </c>
      <c r="AQ47" s="31">
        <f>HLOOKUP(AI47,참조표!$J$2:$N$5,MATCH(AK47,참조표!$I$3:$I$5,0)+1,FALSE)</f>
        <v>0</v>
      </c>
    </row>
    <row r="48" spans="1:43" x14ac:dyDescent="0.4">
      <c r="A48" s="22" t="str">
        <f t="shared" si="0"/>
        <v>광87-3274</v>
      </c>
      <c r="B48" s="47" t="s">
        <v>93</v>
      </c>
      <c r="C48" s="22" t="s">
        <v>94</v>
      </c>
      <c r="D48" s="22" t="str">
        <f t="shared" si="1"/>
        <v>870629-1******</v>
      </c>
      <c r="E48" s="23">
        <f t="shared" si="2"/>
        <v>31957</v>
      </c>
      <c r="F48" s="22">
        <f t="shared" si="3"/>
        <v>1987</v>
      </c>
      <c r="G48" s="55">
        <f t="shared" si="4"/>
        <v>6</v>
      </c>
      <c r="H48" s="22">
        <f t="shared" si="5"/>
        <v>29</v>
      </c>
      <c r="I48" s="22">
        <f t="shared" ca="1" si="6"/>
        <v>37</v>
      </c>
      <c r="J48" s="23" t="str">
        <f t="shared" ca="1" si="7"/>
        <v>37년 11개월 12일</v>
      </c>
      <c r="K48" s="22" t="str">
        <f>VLOOKUP(VALUE(RIGHT(C48,1)),참조표!$A$6:$B$9,2,FALSE)</f>
        <v>남</v>
      </c>
      <c r="L48" s="27" t="s">
        <v>95</v>
      </c>
      <c r="M48" s="30" t="str">
        <f t="shared" si="8"/>
        <v>010-****-3274</v>
      </c>
      <c r="N48" s="48">
        <v>43304</v>
      </c>
      <c r="O48" s="22">
        <f t="shared" si="9"/>
        <v>2018</v>
      </c>
      <c r="P48" s="22">
        <f t="shared" ca="1" si="10"/>
        <v>82</v>
      </c>
      <c r="Q48" s="22" t="str">
        <f t="shared" ca="1" si="11"/>
        <v>6년 10개월 18일</v>
      </c>
      <c r="R48" s="48">
        <v>45221</v>
      </c>
      <c r="S48" s="22">
        <f t="shared" ca="1" si="12"/>
        <v>597</v>
      </c>
      <c r="T48" s="47">
        <v>3</v>
      </c>
      <c r="U48" s="47">
        <v>1</v>
      </c>
      <c r="V48" s="47">
        <v>1</v>
      </c>
      <c r="W48" s="47">
        <v>0</v>
      </c>
      <c r="X48" s="47">
        <v>5</v>
      </c>
      <c r="Y48" s="47">
        <v>5</v>
      </c>
      <c r="Z48" s="47">
        <v>4</v>
      </c>
      <c r="AA48" s="22">
        <f t="shared" si="13"/>
        <v>19</v>
      </c>
      <c r="AB48" s="22">
        <f t="shared" si="14"/>
        <v>2.7142857142857144</v>
      </c>
      <c r="AC48" s="22">
        <f t="shared" si="15"/>
        <v>39</v>
      </c>
      <c r="AD48" s="22">
        <f t="shared" si="16"/>
        <v>2.71</v>
      </c>
      <c r="AE48" s="22">
        <f t="shared" si="17"/>
        <v>2.7199999999999998</v>
      </c>
      <c r="AF48" s="22">
        <f t="shared" si="18"/>
        <v>2.71</v>
      </c>
      <c r="AG48" s="52" t="str">
        <f t="shared" si="19"/>
        <v>뮤지컬</v>
      </c>
      <c r="AH48" s="22"/>
      <c r="AI48" s="22">
        <f>HLOOKUP(AA48,참조표!$A$12:$E$13, 2, TRUE)</f>
        <v>5</v>
      </c>
      <c r="AJ48" s="22" t="str">
        <f>VLOOKUP(Y48,참조표!$D$6:$E$9,2,TRUE)</f>
        <v>D</v>
      </c>
      <c r="AK48" s="57" t="str">
        <f t="shared" si="20"/>
        <v>EARTH</v>
      </c>
      <c r="AL48" s="31">
        <f>INDEX(참조표!$J$3:$N$5,MATCH(AK48,참조표!$I$3:$I$5,0),MATCH(AA48,참조표!$J$1:$N$1,1))</f>
        <v>0</v>
      </c>
      <c r="AM48" s="31">
        <f>INDEX(참조표!$J$3:$N$5,MATCH(AK48,참조표!$I$3:$I$5,0),MATCH(AI48,참조표!$J$2:$N$2,0))</f>
        <v>0</v>
      </c>
      <c r="AN48" s="31">
        <f>VLOOKUP(AK48,참조표!$I$3:$N$5,MATCH(AA48,참조표!$J$1:$N$1,1)+1,FALSE)</f>
        <v>0</v>
      </c>
      <c r="AO48" s="31">
        <f>VLOOKUP(AK48,참조표!$I$3:$N$5,MATCH(AI48,참조표!$J$2:$N$2,0)+1,FALSE)</f>
        <v>0</v>
      </c>
      <c r="AP48" s="31">
        <f>HLOOKUP(AA48,참조표!$J$1:$N$5,MATCH(AK48,참조표!$I$3:$I$5,0)+2,TRUE)</f>
        <v>0</v>
      </c>
      <c r="AQ48" s="31">
        <f>HLOOKUP(AI48,참조표!$J$2:$N$5,MATCH(AK48,참조표!$I$3:$I$5,0)+1,FALSE)</f>
        <v>0</v>
      </c>
    </row>
    <row r="49" spans="1:43" x14ac:dyDescent="0.4">
      <c r="A49" s="22" t="str">
        <f t="shared" si="0"/>
        <v>충85-6587</v>
      </c>
      <c r="B49" s="47" t="s">
        <v>96</v>
      </c>
      <c r="C49" s="22" t="s">
        <v>97</v>
      </c>
      <c r="D49" s="22" t="str">
        <f t="shared" si="1"/>
        <v>850201-1******</v>
      </c>
      <c r="E49" s="23">
        <f t="shared" si="2"/>
        <v>31079</v>
      </c>
      <c r="F49" s="22">
        <f t="shared" si="3"/>
        <v>1985</v>
      </c>
      <c r="G49" s="56">
        <f t="shared" si="4"/>
        <v>2</v>
      </c>
      <c r="H49" s="22">
        <f t="shared" si="5"/>
        <v>1</v>
      </c>
      <c r="I49" s="22">
        <f t="shared" ca="1" si="6"/>
        <v>40</v>
      </c>
      <c r="J49" s="23" t="str">
        <f t="shared" ca="1" si="7"/>
        <v>40년 4개월 9일</v>
      </c>
      <c r="K49" s="22" t="str">
        <f>VLOOKUP(VALUE(RIGHT(C49,1)),참조표!$A$6:$B$9,2,FALSE)</f>
        <v>남</v>
      </c>
      <c r="L49" s="27" t="s">
        <v>98</v>
      </c>
      <c r="M49" s="30" t="str">
        <f t="shared" si="8"/>
        <v>010-****-6587</v>
      </c>
      <c r="N49" s="48">
        <v>41181</v>
      </c>
      <c r="O49" s="22">
        <f t="shared" si="9"/>
        <v>2012</v>
      </c>
      <c r="P49" s="22">
        <f t="shared" ca="1" si="10"/>
        <v>152</v>
      </c>
      <c r="Q49" s="22" t="str">
        <f t="shared" ca="1" si="11"/>
        <v>12년 8개월 12일</v>
      </c>
      <c r="R49" s="48">
        <v>45212</v>
      </c>
      <c r="S49" s="22">
        <f t="shared" ca="1" si="12"/>
        <v>606</v>
      </c>
      <c r="T49" s="47">
        <v>0</v>
      </c>
      <c r="U49" s="47">
        <v>8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22">
        <f t="shared" si="13"/>
        <v>8</v>
      </c>
      <c r="AB49" s="22">
        <f t="shared" si="14"/>
        <v>1.1428571428571428</v>
      </c>
      <c r="AC49" s="22">
        <f t="shared" si="15"/>
        <v>43</v>
      </c>
      <c r="AD49" s="22">
        <f t="shared" si="16"/>
        <v>1.1399999999999999</v>
      </c>
      <c r="AE49" s="22">
        <f t="shared" si="17"/>
        <v>1.1499999999999999</v>
      </c>
      <c r="AF49" s="22">
        <f t="shared" si="18"/>
        <v>1.1399999999999999</v>
      </c>
      <c r="AG49" s="61" t="str">
        <f t="shared" si="19"/>
        <v>콘서트</v>
      </c>
      <c r="AH49" s="22"/>
      <c r="AI49" s="22">
        <f>HLOOKUP(AA49,참조표!$A$12:$E$13, 2, TRUE)</f>
        <v>5</v>
      </c>
      <c r="AJ49" s="22" t="str">
        <f>VLOOKUP(Y49,참조표!$D$6:$E$9,2,TRUE)</f>
        <v>D</v>
      </c>
      <c r="AK49" s="57" t="str">
        <f t="shared" si="20"/>
        <v>EARTH</v>
      </c>
      <c r="AL49" s="31">
        <f>INDEX(참조표!$J$3:$N$5,MATCH(AK49,참조표!$I$3:$I$5,0),MATCH(AA49,참조표!$J$1:$N$1,1))</f>
        <v>0</v>
      </c>
      <c r="AM49" s="31">
        <f>INDEX(참조표!$J$3:$N$5,MATCH(AK49,참조표!$I$3:$I$5,0),MATCH(AI49,참조표!$J$2:$N$2,0))</f>
        <v>0</v>
      </c>
      <c r="AN49" s="31">
        <f>VLOOKUP(AK49,참조표!$I$3:$N$5,MATCH(AA49,참조표!$J$1:$N$1,1)+1,FALSE)</f>
        <v>0</v>
      </c>
      <c r="AO49" s="31">
        <f>VLOOKUP(AK49,참조표!$I$3:$N$5,MATCH(AI49,참조표!$J$2:$N$2,0)+1,FALSE)</f>
        <v>0</v>
      </c>
      <c r="AP49" s="31">
        <f>HLOOKUP(AA49,참조표!$J$1:$N$5,MATCH(AK49,참조표!$I$3:$I$5,0)+2,TRUE)</f>
        <v>0</v>
      </c>
      <c r="AQ49" s="31">
        <f>HLOOKUP(AI49,참조표!$J$2:$N$5,MATCH(AK49,참조표!$I$3:$I$5,0)+1,FALSE)</f>
        <v>0</v>
      </c>
    </row>
    <row r="50" spans="1:43" x14ac:dyDescent="0.4">
      <c r="A50" s="22" t="str">
        <f t="shared" si="0"/>
        <v>승88-4267</v>
      </c>
      <c r="B50" s="47" t="s">
        <v>99</v>
      </c>
      <c r="C50" s="22" t="s">
        <v>100</v>
      </c>
      <c r="D50" s="22" t="str">
        <f t="shared" si="1"/>
        <v>880129-1******</v>
      </c>
      <c r="E50" s="23">
        <f t="shared" si="2"/>
        <v>32171</v>
      </c>
      <c r="F50" s="22">
        <f t="shared" si="3"/>
        <v>1988</v>
      </c>
      <c r="G50" s="56">
        <f t="shared" si="4"/>
        <v>1</v>
      </c>
      <c r="H50" s="22">
        <f t="shared" si="5"/>
        <v>29</v>
      </c>
      <c r="I50" s="22">
        <f t="shared" ca="1" si="6"/>
        <v>37</v>
      </c>
      <c r="J50" s="23" t="str">
        <f t="shared" ca="1" si="7"/>
        <v>37년 4개월 12일</v>
      </c>
      <c r="K50" s="22" t="str">
        <f>VLOOKUP(VALUE(RIGHT(C50,1)),참조표!$A$6:$B$9,2,FALSE)</f>
        <v>남</v>
      </c>
      <c r="L50" s="27" t="s">
        <v>101</v>
      </c>
      <c r="M50" s="30" t="str">
        <f t="shared" si="8"/>
        <v>010-****-4267</v>
      </c>
      <c r="N50" s="48">
        <v>44115</v>
      </c>
      <c r="O50" s="22">
        <f t="shared" si="9"/>
        <v>2020</v>
      </c>
      <c r="P50" s="22">
        <f t="shared" ca="1" si="10"/>
        <v>55</v>
      </c>
      <c r="Q50" s="22" t="str">
        <f t="shared" ca="1" si="11"/>
        <v>4년 7개월 30일</v>
      </c>
      <c r="R50" s="48">
        <v>45405</v>
      </c>
      <c r="S50" s="22">
        <f t="shared" ca="1" si="12"/>
        <v>413</v>
      </c>
      <c r="T50" s="47">
        <v>0</v>
      </c>
      <c r="U50" s="47">
        <v>39</v>
      </c>
      <c r="V50" s="47">
        <v>0</v>
      </c>
      <c r="W50" s="47">
        <v>22</v>
      </c>
      <c r="X50" s="47">
        <v>0</v>
      </c>
      <c r="Y50" s="47">
        <v>57</v>
      </c>
      <c r="Z50" s="47">
        <v>0</v>
      </c>
      <c r="AA50" s="22">
        <f t="shared" si="13"/>
        <v>118</v>
      </c>
      <c r="AB50" s="22">
        <f t="shared" si="14"/>
        <v>16.857142857142858</v>
      </c>
      <c r="AC50" s="22">
        <f t="shared" si="15"/>
        <v>17</v>
      </c>
      <c r="AD50" s="22">
        <f t="shared" si="16"/>
        <v>16.86</v>
      </c>
      <c r="AE50" s="22">
        <f t="shared" si="17"/>
        <v>16.860000000000003</v>
      </c>
      <c r="AF50" s="22">
        <f t="shared" si="18"/>
        <v>16.850000000000001</v>
      </c>
      <c r="AG50" s="53" t="str">
        <f t="shared" si="19"/>
        <v>영화</v>
      </c>
      <c r="AH50" s="22" t="b">
        <f t="shared" si="21"/>
        <v>1</v>
      </c>
      <c r="AI50" s="22">
        <f>HLOOKUP(AA50,참조표!$A$12:$E$13, 2, TRUE)</f>
        <v>3</v>
      </c>
      <c r="AJ50" s="22" t="str">
        <f>VLOOKUP(Y50,참조표!$D$6:$E$9,2,TRUE)</f>
        <v>C</v>
      </c>
      <c r="AK50" s="59" t="str">
        <f t="shared" si="20"/>
        <v>SKY</v>
      </c>
      <c r="AL50" s="31">
        <f>INDEX(참조표!$J$3:$N$5,MATCH(AK50,참조표!$I$3:$I$5,0),MATCH(AA50,참조표!$J$1:$N$1,1))</f>
        <v>0.03</v>
      </c>
      <c r="AM50" s="31">
        <f>INDEX(참조표!$J$3:$N$5,MATCH(AK50,참조표!$I$3:$I$5,0),MATCH(AI50,참조표!$J$2:$N$2,0))</f>
        <v>0.03</v>
      </c>
      <c r="AN50" s="31">
        <f>VLOOKUP(AK50,참조표!$I$3:$N$5,MATCH(AA50,참조표!$J$1:$N$1,1)+1,FALSE)</f>
        <v>0.03</v>
      </c>
      <c r="AO50" s="31">
        <f>VLOOKUP(AK50,참조표!$I$3:$N$5,MATCH(AI50,참조표!$J$2:$N$2,0)+1,FALSE)</f>
        <v>0.03</v>
      </c>
      <c r="AP50" s="31">
        <f>HLOOKUP(AA50,참조표!$J$1:$N$5,MATCH(AK50,참조표!$I$3:$I$5,0)+2,TRUE)</f>
        <v>0.03</v>
      </c>
      <c r="AQ50" s="31">
        <f>HLOOKUP(AI50,참조표!$J$2:$N$5,MATCH(AK50,참조표!$I$3:$I$5,0)+1,FALSE)</f>
        <v>0.03</v>
      </c>
    </row>
    <row r="51" spans="1:43" x14ac:dyDescent="0.4">
      <c r="A51" s="22" t="str">
        <f t="shared" si="0"/>
        <v>민94-6425</v>
      </c>
      <c r="B51" s="47" t="s">
        <v>102</v>
      </c>
      <c r="C51" s="22" t="s">
        <v>103</v>
      </c>
      <c r="D51" s="22" t="str">
        <f t="shared" si="1"/>
        <v>940720-2******</v>
      </c>
      <c r="E51" s="23">
        <f t="shared" si="2"/>
        <v>34535</v>
      </c>
      <c r="F51" s="22">
        <f t="shared" si="3"/>
        <v>1994</v>
      </c>
      <c r="G51" s="54">
        <f t="shared" si="4"/>
        <v>7</v>
      </c>
      <c r="H51" s="22">
        <f t="shared" si="5"/>
        <v>20</v>
      </c>
      <c r="I51" s="22">
        <f t="shared" ca="1" si="6"/>
        <v>30</v>
      </c>
      <c r="J51" s="23" t="str">
        <f t="shared" ca="1" si="7"/>
        <v>30년 10개월 21일</v>
      </c>
      <c r="K51" s="22" t="str">
        <f>VLOOKUP(VALUE(RIGHT(C51,1)),참조표!$A$6:$B$9,2,FALSE)</f>
        <v>여</v>
      </c>
      <c r="L51" s="27" t="s">
        <v>104</v>
      </c>
      <c r="M51" s="30" t="str">
        <f t="shared" si="8"/>
        <v>010-****-6425</v>
      </c>
      <c r="N51" s="48">
        <v>45091</v>
      </c>
      <c r="O51" s="22">
        <f t="shared" si="9"/>
        <v>2023</v>
      </c>
      <c r="P51" s="22">
        <f t="shared" ca="1" si="10"/>
        <v>23</v>
      </c>
      <c r="Q51" s="22" t="str">
        <f t="shared" ca="1" si="11"/>
        <v>1년 11개월 27일</v>
      </c>
      <c r="R51" s="48">
        <v>45295</v>
      </c>
      <c r="S51" s="22">
        <f t="shared" ca="1" si="12"/>
        <v>523</v>
      </c>
      <c r="T51" s="47">
        <v>7</v>
      </c>
      <c r="U51" s="47">
        <v>0</v>
      </c>
      <c r="V51" s="47">
        <v>0</v>
      </c>
      <c r="W51" s="47">
        <v>0</v>
      </c>
      <c r="X51" s="47">
        <v>0</v>
      </c>
      <c r="Y51" s="47">
        <v>45</v>
      </c>
      <c r="Z51" s="47">
        <v>0</v>
      </c>
      <c r="AA51" s="22">
        <f t="shared" si="13"/>
        <v>52</v>
      </c>
      <c r="AB51" s="22">
        <f t="shared" si="14"/>
        <v>7.4285714285714288</v>
      </c>
      <c r="AC51" s="22">
        <f t="shared" si="15"/>
        <v>29</v>
      </c>
      <c r="AD51" s="22">
        <f t="shared" si="16"/>
        <v>7.43</v>
      </c>
      <c r="AE51" s="22">
        <f t="shared" si="17"/>
        <v>7.43</v>
      </c>
      <c r="AF51" s="22">
        <f t="shared" si="18"/>
        <v>7.42</v>
      </c>
      <c r="AG51" s="53" t="str">
        <f t="shared" si="19"/>
        <v>영화</v>
      </c>
      <c r="AH51" s="22"/>
      <c r="AI51" s="22">
        <f>HLOOKUP(AA51,참조표!$A$12:$E$13, 2, TRUE)</f>
        <v>4</v>
      </c>
      <c r="AJ51" s="22" t="str">
        <f>VLOOKUP(Y51,참조표!$D$6:$E$9,2,TRUE)</f>
        <v>D</v>
      </c>
      <c r="AK51" s="57" t="str">
        <f t="shared" si="20"/>
        <v>EARTH</v>
      </c>
      <c r="AL51" s="31">
        <f>INDEX(참조표!$J$3:$N$5,MATCH(AK51,참조표!$I$3:$I$5,0),MATCH(AA51,참조표!$J$1:$N$1,1))</f>
        <v>0</v>
      </c>
      <c r="AM51" s="31">
        <f>INDEX(참조표!$J$3:$N$5,MATCH(AK51,참조표!$I$3:$I$5,0),MATCH(AI51,참조표!$J$2:$N$2,0))</f>
        <v>0</v>
      </c>
      <c r="AN51" s="31">
        <f>VLOOKUP(AK51,참조표!$I$3:$N$5,MATCH(AA51,참조표!$J$1:$N$1,1)+1,FALSE)</f>
        <v>0</v>
      </c>
      <c r="AO51" s="31">
        <f>VLOOKUP(AK51,참조표!$I$3:$N$5,MATCH(AI51,참조표!$J$2:$N$2,0)+1,FALSE)</f>
        <v>0</v>
      </c>
      <c r="AP51" s="31">
        <f>HLOOKUP(AA51,참조표!$J$1:$N$5,MATCH(AK51,참조표!$I$3:$I$5,0)+2,TRUE)</f>
        <v>0</v>
      </c>
      <c r="AQ51" s="31">
        <f>HLOOKUP(AI51,참조표!$J$2:$N$5,MATCH(AK51,참조표!$I$3:$I$5,0)+1,FALSE)</f>
        <v>0</v>
      </c>
    </row>
    <row r="52" spans="1:43" x14ac:dyDescent="0.4">
      <c r="A52" s="22" t="str">
        <f t="shared" si="0"/>
        <v>서01-9450</v>
      </c>
      <c r="B52" s="47" t="s">
        <v>105</v>
      </c>
      <c r="C52" s="22" t="s">
        <v>139</v>
      </c>
      <c r="D52" s="22" t="str">
        <f t="shared" si="1"/>
        <v>011203-3******</v>
      </c>
      <c r="E52" s="23">
        <f t="shared" si="2"/>
        <v>37228</v>
      </c>
      <c r="F52" s="22">
        <f t="shared" si="3"/>
        <v>2001</v>
      </c>
      <c r="G52" s="57">
        <f t="shared" si="4"/>
        <v>12</v>
      </c>
      <c r="H52" s="22">
        <f t="shared" si="5"/>
        <v>3</v>
      </c>
      <c r="I52" s="22">
        <f t="shared" ca="1" si="6"/>
        <v>23</v>
      </c>
      <c r="J52" s="23" t="str">
        <f t="shared" ca="1" si="7"/>
        <v>23년 6개월 7일</v>
      </c>
      <c r="K52" s="22" t="str">
        <f>VLOOKUP(VALUE(RIGHT(C52,1)),참조표!$A$6:$B$9,2,FALSE)</f>
        <v>남</v>
      </c>
      <c r="L52" s="27" t="s">
        <v>106</v>
      </c>
      <c r="M52" s="30" t="str">
        <f t="shared" si="8"/>
        <v>010-****-9450</v>
      </c>
      <c r="N52" s="48">
        <v>42419</v>
      </c>
      <c r="O52" s="22">
        <f t="shared" si="9"/>
        <v>2016</v>
      </c>
      <c r="P52" s="22">
        <f t="shared" ca="1" si="10"/>
        <v>111</v>
      </c>
      <c r="Q52" s="22" t="str">
        <f t="shared" ca="1" si="11"/>
        <v>9년 3개월 22일</v>
      </c>
      <c r="R52" s="48">
        <v>44943</v>
      </c>
      <c r="S52" s="22">
        <f t="shared" ca="1" si="12"/>
        <v>875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69</v>
      </c>
      <c r="Z52" s="47">
        <v>0</v>
      </c>
      <c r="AA52" s="22">
        <f t="shared" si="13"/>
        <v>69</v>
      </c>
      <c r="AB52" s="22">
        <f t="shared" si="14"/>
        <v>9.8571428571428577</v>
      </c>
      <c r="AC52" s="22">
        <f t="shared" si="15"/>
        <v>23</v>
      </c>
      <c r="AD52" s="22">
        <f t="shared" si="16"/>
        <v>9.86</v>
      </c>
      <c r="AE52" s="22">
        <f t="shared" si="17"/>
        <v>9.86</v>
      </c>
      <c r="AF52" s="22">
        <f t="shared" si="18"/>
        <v>9.85</v>
      </c>
      <c r="AG52" s="53" t="str">
        <f t="shared" si="19"/>
        <v>영화</v>
      </c>
      <c r="AH52" s="22"/>
      <c r="AI52" s="22">
        <f>HLOOKUP(AA52,참조표!$A$12:$E$13, 2, TRUE)</f>
        <v>4</v>
      </c>
      <c r="AJ52" s="22" t="str">
        <f>VLOOKUP(Y52,참조표!$D$6:$E$9,2,TRUE)</f>
        <v>C</v>
      </c>
      <c r="AK52" s="57" t="str">
        <f t="shared" si="20"/>
        <v>EARTH</v>
      </c>
      <c r="AL52" s="31">
        <f>INDEX(참조표!$J$3:$N$5,MATCH(AK52,참조표!$I$3:$I$5,0),MATCH(AA52,참조표!$J$1:$N$1,1))</f>
        <v>0</v>
      </c>
      <c r="AM52" s="31">
        <f>INDEX(참조표!$J$3:$N$5,MATCH(AK52,참조표!$I$3:$I$5,0),MATCH(AI52,참조표!$J$2:$N$2,0))</f>
        <v>0</v>
      </c>
      <c r="AN52" s="31">
        <f>VLOOKUP(AK52,참조표!$I$3:$N$5,MATCH(AA52,참조표!$J$1:$N$1,1)+1,FALSE)</f>
        <v>0</v>
      </c>
      <c r="AO52" s="31">
        <f>VLOOKUP(AK52,참조표!$I$3:$N$5,MATCH(AI52,참조표!$J$2:$N$2,0)+1,FALSE)</f>
        <v>0</v>
      </c>
      <c r="AP52" s="31">
        <f>HLOOKUP(AA52,참조표!$J$1:$N$5,MATCH(AK52,참조표!$I$3:$I$5,0)+2,TRUE)</f>
        <v>0</v>
      </c>
      <c r="AQ52" s="31">
        <f>HLOOKUP(AI52,참조표!$J$2:$N$5,MATCH(AK52,참조표!$I$3:$I$5,0)+1,FALSE)</f>
        <v>0</v>
      </c>
    </row>
    <row r="53" spans="1:43" x14ac:dyDescent="0.4">
      <c r="A53" s="22" t="str">
        <f t="shared" si="0"/>
        <v>민89-8135</v>
      </c>
      <c r="B53" s="47" t="s">
        <v>107</v>
      </c>
      <c r="C53" s="22" t="s">
        <v>108</v>
      </c>
      <c r="D53" s="22" t="str">
        <f t="shared" si="1"/>
        <v>890917-1******</v>
      </c>
      <c r="E53" s="23">
        <f t="shared" si="2"/>
        <v>32768</v>
      </c>
      <c r="F53" s="22">
        <f t="shared" si="3"/>
        <v>1989</v>
      </c>
      <c r="G53" s="54">
        <f t="shared" si="4"/>
        <v>9</v>
      </c>
      <c r="H53" s="22">
        <f t="shared" si="5"/>
        <v>17</v>
      </c>
      <c r="I53" s="22">
        <f t="shared" ca="1" si="6"/>
        <v>35</v>
      </c>
      <c r="J53" s="23" t="str">
        <f t="shared" ca="1" si="7"/>
        <v>35년 8개월 24일</v>
      </c>
      <c r="K53" s="22" t="str">
        <f>VLOOKUP(VALUE(RIGHT(C53,1)),참조표!$A$6:$B$9,2,FALSE)</f>
        <v>남</v>
      </c>
      <c r="L53" s="27" t="s">
        <v>109</v>
      </c>
      <c r="M53" s="30" t="str">
        <f t="shared" si="8"/>
        <v>010-****-8135</v>
      </c>
      <c r="N53" s="48">
        <v>45439</v>
      </c>
      <c r="O53" s="22">
        <f t="shared" si="9"/>
        <v>2024</v>
      </c>
      <c r="P53" s="22">
        <f t="shared" ca="1" si="10"/>
        <v>12</v>
      </c>
      <c r="Q53" s="22" t="str">
        <f t="shared" ca="1" si="11"/>
        <v>1년 0개월 14일</v>
      </c>
      <c r="R53" s="48">
        <v>45454</v>
      </c>
      <c r="S53" s="22">
        <f t="shared" ca="1" si="12"/>
        <v>364</v>
      </c>
      <c r="T53" s="47">
        <v>0</v>
      </c>
      <c r="U53" s="47">
        <v>0</v>
      </c>
      <c r="V53" s="47">
        <v>0</v>
      </c>
      <c r="W53" s="47">
        <v>3</v>
      </c>
      <c r="X53" s="47">
        <v>0</v>
      </c>
      <c r="Y53" s="47">
        <v>8</v>
      </c>
      <c r="Z53" s="47">
        <v>0</v>
      </c>
      <c r="AA53" s="22">
        <f t="shared" si="13"/>
        <v>11</v>
      </c>
      <c r="AB53" s="22">
        <f t="shared" si="14"/>
        <v>1.5714285714285714</v>
      </c>
      <c r="AC53" s="22">
        <f t="shared" si="15"/>
        <v>42</v>
      </c>
      <c r="AD53" s="22">
        <f t="shared" si="16"/>
        <v>1.57</v>
      </c>
      <c r="AE53" s="22">
        <f t="shared" si="17"/>
        <v>1.58</v>
      </c>
      <c r="AF53" s="22">
        <f t="shared" si="18"/>
        <v>1.57</v>
      </c>
      <c r="AG53" s="53" t="str">
        <f t="shared" si="19"/>
        <v>영화</v>
      </c>
      <c r="AH53" s="22"/>
      <c r="AI53" s="22">
        <f>HLOOKUP(AA53,참조표!$A$12:$E$13, 2, TRUE)</f>
        <v>5</v>
      </c>
      <c r="AJ53" s="22" t="str">
        <f>VLOOKUP(Y53,참조표!$D$6:$E$9,2,TRUE)</f>
        <v>D</v>
      </c>
      <c r="AK53" s="57" t="str">
        <f t="shared" si="20"/>
        <v>EARTH</v>
      </c>
      <c r="AL53" s="31">
        <f>INDEX(참조표!$J$3:$N$5,MATCH(AK53,참조표!$I$3:$I$5,0),MATCH(AA53,참조표!$J$1:$N$1,1))</f>
        <v>0</v>
      </c>
      <c r="AM53" s="31">
        <f>INDEX(참조표!$J$3:$N$5,MATCH(AK53,참조표!$I$3:$I$5,0),MATCH(AI53,참조표!$J$2:$N$2,0))</f>
        <v>0</v>
      </c>
      <c r="AN53" s="31">
        <f>VLOOKUP(AK53,참조표!$I$3:$N$5,MATCH(AA53,참조표!$J$1:$N$1,1)+1,FALSE)</f>
        <v>0</v>
      </c>
      <c r="AO53" s="31">
        <f>VLOOKUP(AK53,참조표!$I$3:$N$5,MATCH(AI53,참조표!$J$2:$N$2,0)+1,FALSE)</f>
        <v>0</v>
      </c>
      <c r="AP53" s="31">
        <f>HLOOKUP(AA53,참조표!$J$1:$N$5,MATCH(AK53,참조표!$I$3:$I$5,0)+2,TRUE)</f>
        <v>0</v>
      </c>
      <c r="AQ53" s="31">
        <f>HLOOKUP(AI53,참조표!$J$2:$N$5,MATCH(AK53,참조표!$I$3:$I$5,0)+1,FALSE)</f>
        <v>0</v>
      </c>
    </row>
    <row r="54" spans="1:43" x14ac:dyDescent="0.4">
      <c r="A54" s="22" t="str">
        <f t="shared" si="0"/>
        <v>지01-1352</v>
      </c>
      <c r="B54" s="47" t="s">
        <v>110</v>
      </c>
      <c r="C54" s="22" t="s">
        <v>140</v>
      </c>
      <c r="D54" s="22" t="str">
        <f t="shared" si="1"/>
        <v>010615-4******</v>
      </c>
      <c r="E54" s="23">
        <f t="shared" si="2"/>
        <v>37057</v>
      </c>
      <c r="F54" s="22">
        <f t="shared" si="3"/>
        <v>2001</v>
      </c>
      <c r="G54" s="55">
        <f t="shared" si="4"/>
        <v>6</v>
      </c>
      <c r="H54" s="22">
        <f t="shared" si="5"/>
        <v>15</v>
      </c>
      <c r="I54" s="22">
        <f t="shared" ca="1" si="6"/>
        <v>23</v>
      </c>
      <c r="J54" s="23" t="str">
        <f t="shared" ca="1" si="7"/>
        <v>23년 11개월 26일</v>
      </c>
      <c r="K54" s="22" t="str">
        <f>VLOOKUP(VALUE(RIGHT(C54,1)),참조표!$A$6:$B$9,2,FALSE)</f>
        <v>여</v>
      </c>
      <c r="L54" s="27" t="s">
        <v>111</v>
      </c>
      <c r="M54" s="30" t="str">
        <f t="shared" si="8"/>
        <v>010-****-1352</v>
      </c>
      <c r="N54" s="48">
        <v>45307</v>
      </c>
      <c r="O54" s="22">
        <f t="shared" si="9"/>
        <v>2024</v>
      </c>
      <c r="P54" s="22">
        <f t="shared" ca="1" si="10"/>
        <v>16</v>
      </c>
      <c r="Q54" s="22" t="str">
        <f t="shared" ca="1" si="11"/>
        <v>1년 4개월 25일</v>
      </c>
      <c r="R54" s="48">
        <v>45371</v>
      </c>
      <c r="S54" s="22">
        <f t="shared" ca="1" si="12"/>
        <v>447</v>
      </c>
      <c r="T54" s="47">
        <v>0</v>
      </c>
      <c r="U54" s="47">
        <v>0</v>
      </c>
      <c r="V54" s="47">
        <v>0</v>
      </c>
      <c r="W54" s="47">
        <v>0</v>
      </c>
      <c r="X54" s="47">
        <v>2</v>
      </c>
      <c r="Y54" s="47">
        <v>0</v>
      </c>
      <c r="Z54" s="47">
        <v>0</v>
      </c>
      <c r="AA54" s="22">
        <f t="shared" si="13"/>
        <v>2</v>
      </c>
      <c r="AB54" s="22">
        <f t="shared" si="14"/>
        <v>0.2857142857142857</v>
      </c>
      <c r="AC54" s="22">
        <f t="shared" si="15"/>
        <v>49</v>
      </c>
      <c r="AD54" s="22">
        <f t="shared" si="16"/>
        <v>0.28999999999999998</v>
      </c>
      <c r="AE54" s="22">
        <f t="shared" si="17"/>
        <v>0.29000000000000004</v>
      </c>
      <c r="AF54" s="22">
        <f t="shared" si="18"/>
        <v>0.28000000000000003</v>
      </c>
      <c r="AG54" s="52" t="str">
        <f t="shared" si="19"/>
        <v>뮤지컬</v>
      </c>
      <c r="AH54" s="22"/>
      <c r="AI54" s="22">
        <f>HLOOKUP(AA54,참조표!$A$12:$E$13, 2, TRUE)</f>
        <v>5</v>
      </c>
      <c r="AJ54" s="22" t="str">
        <f>VLOOKUP(Y54,참조표!$D$6:$E$9,2,TRUE)</f>
        <v>D</v>
      </c>
      <c r="AK54" s="57" t="str">
        <f t="shared" si="20"/>
        <v>EARTH</v>
      </c>
      <c r="AL54" s="31">
        <f>INDEX(참조표!$J$3:$N$5,MATCH(AK54,참조표!$I$3:$I$5,0),MATCH(AA54,참조표!$J$1:$N$1,1))</f>
        <v>0</v>
      </c>
      <c r="AM54" s="31">
        <f>INDEX(참조표!$J$3:$N$5,MATCH(AK54,참조표!$I$3:$I$5,0),MATCH(AI54,참조표!$J$2:$N$2,0))</f>
        <v>0</v>
      </c>
      <c r="AN54" s="31">
        <f>VLOOKUP(AK54,참조표!$I$3:$N$5,MATCH(AA54,참조표!$J$1:$N$1,1)+1,FALSE)</f>
        <v>0</v>
      </c>
      <c r="AO54" s="31">
        <f>VLOOKUP(AK54,참조표!$I$3:$N$5,MATCH(AI54,참조표!$J$2:$N$2,0)+1,FALSE)</f>
        <v>0</v>
      </c>
      <c r="AP54" s="31">
        <f>HLOOKUP(AA54,참조표!$J$1:$N$5,MATCH(AK54,참조표!$I$3:$I$5,0)+2,TRUE)</f>
        <v>0</v>
      </c>
      <c r="AQ54" s="31">
        <f>HLOOKUP(AI54,참조표!$J$2:$N$5,MATCH(AK54,참조표!$I$3:$I$5,0)+1,FALSE)</f>
        <v>0</v>
      </c>
    </row>
    <row r="55" spans="1:43" x14ac:dyDescent="0.4">
      <c r="A55" s="22" t="str">
        <f t="shared" si="0"/>
        <v>동93-7248</v>
      </c>
      <c r="B55" s="47" t="s">
        <v>112</v>
      </c>
      <c r="C55" s="22" t="s">
        <v>113</v>
      </c>
      <c r="D55" s="22" t="str">
        <f t="shared" si="1"/>
        <v>930321-1******</v>
      </c>
      <c r="E55" s="23">
        <f t="shared" si="2"/>
        <v>34049</v>
      </c>
      <c r="F55" s="22">
        <f t="shared" si="3"/>
        <v>1993</v>
      </c>
      <c r="G55" s="56">
        <f t="shared" si="4"/>
        <v>3</v>
      </c>
      <c r="H55" s="22">
        <f t="shared" si="5"/>
        <v>21</v>
      </c>
      <c r="I55" s="22">
        <f t="shared" ca="1" si="6"/>
        <v>32</v>
      </c>
      <c r="J55" s="23" t="str">
        <f t="shared" ca="1" si="7"/>
        <v>32년 2개월 20일</v>
      </c>
      <c r="K55" s="22" t="str">
        <f>VLOOKUP(VALUE(RIGHT(C55,1)),참조표!$A$6:$B$9,2,FALSE)</f>
        <v>남</v>
      </c>
      <c r="L55" s="27" t="s">
        <v>114</v>
      </c>
      <c r="M55" s="30" t="str">
        <f t="shared" si="8"/>
        <v>010-****-7248</v>
      </c>
      <c r="N55" s="48">
        <v>43464</v>
      </c>
      <c r="O55" s="22">
        <f t="shared" si="9"/>
        <v>2018</v>
      </c>
      <c r="P55" s="22">
        <f t="shared" ca="1" si="10"/>
        <v>77</v>
      </c>
      <c r="Q55" s="22" t="str">
        <f t="shared" ca="1" si="11"/>
        <v>6년 5개월 11일</v>
      </c>
      <c r="R55" s="48">
        <v>45158</v>
      </c>
      <c r="S55" s="22">
        <f t="shared" ca="1" si="12"/>
        <v>660</v>
      </c>
      <c r="T55" s="47">
        <v>0</v>
      </c>
      <c r="U55" s="47">
        <v>0</v>
      </c>
      <c r="V55" s="47">
        <v>0</v>
      </c>
      <c r="W55" s="47">
        <v>0</v>
      </c>
      <c r="X55" s="47">
        <v>89</v>
      </c>
      <c r="Y55" s="47">
        <v>0</v>
      </c>
      <c r="Z55" s="47">
        <v>47</v>
      </c>
      <c r="AA55" s="22">
        <f t="shared" si="13"/>
        <v>136</v>
      </c>
      <c r="AB55" s="22">
        <f t="shared" si="14"/>
        <v>19.428571428571427</v>
      </c>
      <c r="AC55" s="22">
        <f t="shared" si="15"/>
        <v>10</v>
      </c>
      <c r="AD55" s="22">
        <f t="shared" si="16"/>
        <v>19.43</v>
      </c>
      <c r="AE55" s="22">
        <f t="shared" si="17"/>
        <v>19.430000000000003</v>
      </c>
      <c r="AF55" s="22">
        <f t="shared" si="18"/>
        <v>19.420000000000002</v>
      </c>
      <c r="AG55" s="52" t="str">
        <f t="shared" si="19"/>
        <v>뮤지컬</v>
      </c>
      <c r="AH55" s="22" t="b">
        <f t="shared" si="21"/>
        <v>1</v>
      </c>
      <c r="AI55" s="22">
        <f>HLOOKUP(AA55,참조표!$A$12:$E$13, 2, TRUE)</f>
        <v>3</v>
      </c>
      <c r="AJ55" s="22" t="str">
        <f>VLOOKUP(Y55,참조표!$D$6:$E$9,2,TRUE)</f>
        <v>D</v>
      </c>
      <c r="AK55" s="59" t="str">
        <f t="shared" si="20"/>
        <v>SKY</v>
      </c>
      <c r="AL55" s="31">
        <f>INDEX(참조표!$J$3:$N$5,MATCH(AK55,참조표!$I$3:$I$5,0),MATCH(AA55,참조표!$J$1:$N$1,1))</f>
        <v>0.03</v>
      </c>
      <c r="AM55" s="31">
        <f>INDEX(참조표!$J$3:$N$5,MATCH(AK55,참조표!$I$3:$I$5,0),MATCH(AI55,참조표!$J$2:$N$2,0))</f>
        <v>0.03</v>
      </c>
      <c r="AN55" s="31">
        <f>VLOOKUP(AK55,참조표!$I$3:$N$5,MATCH(AA55,참조표!$J$1:$N$1,1)+1,FALSE)</f>
        <v>0.03</v>
      </c>
      <c r="AO55" s="31">
        <f>VLOOKUP(AK55,참조표!$I$3:$N$5,MATCH(AI55,참조표!$J$2:$N$2,0)+1,FALSE)</f>
        <v>0.03</v>
      </c>
      <c r="AP55" s="31">
        <f>HLOOKUP(AA55,참조표!$J$1:$N$5,MATCH(AK55,참조표!$I$3:$I$5,0)+2,TRUE)</f>
        <v>0.03</v>
      </c>
      <c r="AQ55" s="31">
        <f>HLOOKUP(AI55,참조표!$J$2:$N$5,MATCH(AK55,참조표!$I$3:$I$5,0)+1,FALSE)</f>
        <v>0.03</v>
      </c>
    </row>
    <row r="56" spans="1:43" x14ac:dyDescent="0.4">
      <c r="A56" s="22"/>
      <c r="B56" s="22" t="s">
        <v>115</v>
      </c>
      <c r="C56" s="22"/>
      <c r="D56" s="22"/>
      <c r="E56" s="22"/>
      <c r="F56" s="49"/>
      <c r="G56" s="49"/>
      <c r="H56" s="49"/>
      <c r="I56" s="49"/>
      <c r="J56" s="49"/>
      <c r="K56" s="49"/>
      <c r="L56" s="49"/>
      <c r="M56" s="49"/>
      <c r="N56" s="49"/>
      <c r="O56" s="22"/>
      <c r="P56" s="49"/>
      <c r="Q56" s="49"/>
      <c r="R56" s="49"/>
      <c r="S56" s="49"/>
      <c r="T56" s="22">
        <f>SUM(T6:T55)</f>
        <v>659</v>
      </c>
      <c r="U56" s="22">
        <f t="shared" ref="U56:Z56" si="25">SUM(U6:U55)</f>
        <v>669</v>
      </c>
      <c r="V56" s="22">
        <f t="shared" si="25"/>
        <v>127</v>
      </c>
      <c r="W56" s="22">
        <f t="shared" si="25"/>
        <v>384</v>
      </c>
      <c r="X56" s="22">
        <f t="shared" si="25"/>
        <v>521</v>
      </c>
      <c r="Y56" s="22">
        <f t="shared" si="25"/>
        <v>1409</v>
      </c>
      <c r="Z56" s="22">
        <f t="shared" si="25"/>
        <v>405</v>
      </c>
    </row>
    <row r="57" spans="1:43" x14ac:dyDescent="0.4">
      <c r="A57" s="22"/>
      <c r="B57" s="22" t="s">
        <v>116</v>
      </c>
      <c r="C57" s="22"/>
      <c r="D57" s="22"/>
      <c r="E57" s="22"/>
      <c r="F57" s="49"/>
      <c r="G57" s="49"/>
      <c r="H57" s="49"/>
      <c r="I57" s="49"/>
      <c r="J57" s="49"/>
      <c r="K57" s="49"/>
      <c r="L57" s="49"/>
      <c r="M57" s="49"/>
      <c r="N57" s="49"/>
      <c r="O57" s="22"/>
      <c r="P57" s="49"/>
      <c r="Q57" s="49"/>
      <c r="R57" s="49"/>
      <c r="S57" s="49"/>
      <c r="T57" s="22">
        <f>AVERAGE(T6:T55)</f>
        <v>13.18</v>
      </c>
      <c r="U57" s="22">
        <f t="shared" ref="U57:Z57" si="26">AVERAGE(U6:U55)</f>
        <v>13.38</v>
      </c>
      <c r="V57" s="22">
        <f t="shared" si="26"/>
        <v>2.54</v>
      </c>
      <c r="W57" s="22">
        <f t="shared" si="26"/>
        <v>7.68</v>
      </c>
      <c r="X57" s="22">
        <f t="shared" si="26"/>
        <v>10.42</v>
      </c>
      <c r="Y57" s="22">
        <f t="shared" si="26"/>
        <v>28.18</v>
      </c>
      <c r="Z57" s="22">
        <f t="shared" si="26"/>
        <v>8.1</v>
      </c>
    </row>
  </sheetData>
  <mergeCells count="10">
    <mergeCell ref="AS8:AT8"/>
    <mergeCell ref="AS9:AT9"/>
    <mergeCell ref="AS10:AT10"/>
    <mergeCell ref="AS11:AS13"/>
    <mergeCell ref="A1:AK1"/>
    <mergeCell ref="P3:Q3"/>
    <mergeCell ref="T3:Z3"/>
    <mergeCell ref="AA4:AF4"/>
    <mergeCell ref="AS6:AT6"/>
    <mergeCell ref="AS7:AT7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BDE97-5BD1-48CF-B2C3-18FAA5FAF905}">
  <dimension ref="A1:AV57"/>
  <sheetViews>
    <sheetView topLeftCell="B1" workbookViewId="0">
      <selection activeCell="B5" sqref="B5"/>
    </sheetView>
  </sheetViews>
  <sheetFormatPr defaultColWidth="9.09765625" defaultRowHeight="17.399999999999999" x14ac:dyDescent="0.4"/>
  <cols>
    <col min="1" max="1" width="10.19921875" style="21" hidden="1" customWidth="1"/>
    <col min="2" max="2" width="7.69921875" style="21" customWidth="1"/>
    <col min="3" max="3" width="10.69921875" style="21" hidden="1" customWidth="1"/>
    <col min="4" max="4" width="15.69921875" style="21" hidden="1" customWidth="1"/>
    <col min="5" max="5" width="10.69921875" style="21" hidden="1" customWidth="1"/>
    <col min="6" max="8" width="7.69921875" style="21" hidden="1" customWidth="1"/>
    <col min="9" max="9" width="5.69921875" style="21" customWidth="1"/>
    <col min="10" max="10" width="15.69921875" style="21" hidden="1" customWidth="1"/>
    <col min="11" max="11" width="5.59765625" style="21" customWidth="1"/>
    <col min="12" max="13" width="14" style="21" hidden="1" customWidth="1"/>
    <col min="14" max="14" width="10.69921875" style="21" hidden="1" customWidth="1"/>
    <col min="15" max="15" width="5.69921875" style="21" customWidth="1"/>
    <col min="16" max="16" width="10.69921875" style="21" hidden="1" customWidth="1"/>
    <col min="17" max="17" width="15.69921875" style="21" hidden="1" customWidth="1"/>
    <col min="18" max="18" width="10.69921875" style="21" hidden="1" customWidth="1"/>
    <col min="19" max="19" width="10.69921875" style="21" customWidth="1"/>
    <col min="20" max="26" width="7.59765625" style="21" customWidth="1"/>
    <col min="27" max="27" width="5.69921875" style="21" hidden="1" customWidth="1"/>
    <col min="28" max="28" width="9.09765625" style="21" customWidth="1"/>
    <col min="29" max="29" width="5.69921875" style="21" hidden="1" customWidth="1"/>
    <col min="30" max="32" width="6.69921875" style="21" hidden="1" customWidth="1"/>
    <col min="33" max="33" width="8.69921875" style="21" customWidth="1"/>
    <col min="34" max="34" width="10.796875" style="21" hidden="1" customWidth="1"/>
    <col min="35" max="36" width="9.09765625" style="21" hidden="1" customWidth="1"/>
    <col min="37" max="37" width="9.09765625" style="21"/>
    <col min="38" max="39" width="9.09765625" style="21" hidden="1" customWidth="1"/>
    <col min="40" max="43" width="10.69921875" style="21" hidden="1" customWidth="1"/>
    <col min="44" max="44" width="3.69921875" style="21" customWidth="1"/>
    <col min="45" max="48" width="13.69921875" style="21" hidden="1" customWidth="1"/>
    <col min="49" max="16384" width="9.09765625" style="21"/>
  </cols>
  <sheetData>
    <row r="1" spans="1:48" ht="21" x14ac:dyDescent="0.4">
      <c r="A1" s="66" t="s">
        <v>56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20"/>
      <c r="AM1" s="20"/>
      <c r="AN1" s="20"/>
      <c r="AO1" s="20"/>
      <c r="AP1" s="20"/>
      <c r="AQ1" s="20"/>
    </row>
    <row r="3" spans="1:48" x14ac:dyDescent="0.4">
      <c r="N3" s="22" t="s">
        <v>186</v>
      </c>
      <c r="O3" s="22"/>
      <c r="P3" s="69">
        <f ca="1">TODAY()</f>
        <v>45818</v>
      </c>
      <c r="Q3" s="65"/>
      <c r="R3" s="24"/>
      <c r="S3" s="25"/>
      <c r="T3" s="64" t="s">
        <v>34</v>
      </c>
      <c r="U3" s="65"/>
      <c r="V3" s="65"/>
      <c r="W3" s="65"/>
      <c r="X3" s="65"/>
      <c r="Y3" s="65"/>
      <c r="Z3" s="65"/>
    </row>
    <row r="4" spans="1:48" x14ac:dyDescent="0.4">
      <c r="T4" s="22" t="s">
        <v>35</v>
      </c>
      <c r="U4" s="22" t="s">
        <v>36</v>
      </c>
      <c r="V4" s="22" t="s">
        <v>37</v>
      </c>
      <c r="W4" s="22" t="s">
        <v>38</v>
      </c>
      <c r="X4" s="22" t="s">
        <v>39</v>
      </c>
      <c r="Y4" s="22" t="s">
        <v>40</v>
      </c>
      <c r="Z4" s="22" t="s">
        <v>41</v>
      </c>
      <c r="AA4" s="65" t="s">
        <v>118</v>
      </c>
      <c r="AB4" s="65"/>
      <c r="AC4" s="65"/>
      <c r="AD4" s="65"/>
      <c r="AE4" s="65"/>
      <c r="AF4" s="65"/>
    </row>
    <row r="5" spans="1:48" ht="35.4" thickBot="1" x14ac:dyDescent="0.45">
      <c r="A5" s="22" t="s">
        <v>143</v>
      </c>
      <c r="B5" s="22" t="s">
        <v>0</v>
      </c>
      <c r="C5" s="22" t="s">
        <v>33</v>
      </c>
      <c r="D5" s="26" t="s">
        <v>195</v>
      </c>
      <c r="E5" s="26" t="s">
        <v>181</v>
      </c>
      <c r="F5" s="26" t="s">
        <v>182</v>
      </c>
      <c r="G5" s="26" t="s">
        <v>183</v>
      </c>
      <c r="H5" s="26" t="s">
        <v>184</v>
      </c>
      <c r="I5" s="26" t="s">
        <v>187</v>
      </c>
      <c r="J5" s="26" t="s">
        <v>190</v>
      </c>
      <c r="K5" s="22" t="s">
        <v>131</v>
      </c>
      <c r="L5" s="27" t="s">
        <v>1</v>
      </c>
      <c r="M5" s="28" t="s">
        <v>185</v>
      </c>
      <c r="N5" s="22" t="s">
        <v>2</v>
      </c>
      <c r="O5" s="26" t="s">
        <v>226</v>
      </c>
      <c r="P5" s="26" t="s">
        <v>188</v>
      </c>
      <c r="Q5" s="26" t="s">
        <v>191</v>
      </c>
      <c r="R5" s="22" t="s">
        <v>3</v>
      </c>
      <c r="S5" s="26" t="s">
        <v>189</v>
      </c>
      <c r="T5" s="22" t="str">
        <f>HLOOKUP(T4,참조표!$A$2:$G$3,2,FALSE)</f>
        <v>클래식</v>
      </c>
      <c r="U5" s="22" t="str">
        <f>HLOOKUP(U4,참조표!$A$2:$G$3,2,FALSE)</f>
        <v>콘서트</v>
      </c>
      <c r="V5" s="22" t="str">
        <f>HLOOKUP(V4,참조표!$A$2:$G$3,2,FALSE)</f>
        <v>무용</v>
      </c>
      <c r="W5" s="22" t="str">
        <f>HLOOKUP(W4,참조표!$A$2:$G$3,2,FALSE)</f>
        <v>페스티벌</v>
      </c>
      <c r="X5" s="22" t="str">
        <f>HLOOKUP(X4,참조표!$A$2:$G$3,2,FALSE)</f>
        <v>뮤지컬</v>
      </c>
      <c r="Y5" s="22" t="str">
        <f>HLOOKUP(Y4,참조표!$A$2:$G$3,2,FALSE)</f>
        <v>영화</v>
      </c>
      <c r="Z5" s="22" t="str">
        <f>HLOOKUP(Z4,참조표!$A$2:$G$3,2,FALSE)</f>
        <v>연극</v>
      </c>
      <c r="AA5" s="22" t="s">
        <v>115</v>
      </c>
      <c r="AB5" s="22" t="s">
        <v>116</v>
      </c>
      <c r="AC5" s="22" t="s">
        <v>117</v>
      </c>
      <c r="AD5" s="26" t="s">
        <v>177</v>
      </c>
      <c r="AE5" s="26" t="s">
        <v>178</v>
      </c>
      <c r="AF5" s="26" t="s">
        <v>179</v>
      </c>
      <c r="AG5" s="26" t="s">
        <v>225</v>
      </c>
      <c r="AH5" s="26" t="s">
        <v>130</v>
      </c>
      <c r="AI5" s="22" t="s">
        <v>141</v>
      </c>
      <c r="AJ5" s="22" t="s">
        <v>142</v>
      </c>
      <c r="AK5" s="26" t="s">
        <v>161</v>
      </c>
      <c r="AL5" s="26" t="s">
        <v>192</v>
      </c>
      <c r="AM5" s="26" t="s">
        <v>192</v>
      </c>
      <c r="AN5" s="26" t="s">
        <v>193</v>
      </c>
      <c r="AO5" s="26" t="s">
        <v>193</v>
      </c>
      <c r="AP5" s="26" t="s">
        <v>194</v>
      </c>
      <c r="AQ5" s="26" t="s">
        <v>194</v>
      </c>
    </row>
    <row r="6" spans="1:48" ht="18.600000000000001" thickTop="1" thickBot="1" x14ac:dyDescent="0.45">
      <c r="A6" s="22" t="str">
        <f t="shared" ref="A6:A55" si="0">MID(B6,2,1) &amp; LEFT(C6,2) &amp; "-" &amp; RIGHT(L6, 4)</f>
        <v>원92-9814</v>
      </c>
      <c r="B6" s="29" t="s">
        <v>4</v>
      </c>
      <c r="C6" s="22" t="s">
        <v>119</v>
      </c>
      <c r="D6" s="22" t="str">
        <f>C6 &amp; REPT("*",6)</f>
        <v>920816-1******</v>
      </c>
      <c r="E6" s="23">
        <f>DATE(IF(VALUE(RIGHT(C6,1))&gt;=3,LEFT(C6,2)+100,LEFT(C6,2)),MID(C6,3,2),MID(C6,5,2))</f>
        <v>33832</v>
      </c>
      <c r="F6" s="22">
        <f>YEAR(E6)</f>
        <v>1992</v>
      </c>
      <c r="G6" s="54">
        <f>MONTH(E6)</f>
        <v>8</v>
      </c>
      <c r="H6" s="22">
        <f>DAY(E6)</f>
        <v>16</v>
      </c>
      <c r="I6" s="22">
        <f ca="1">DATEDIF(E6,$P$3,"y")</f>
        <v>32</v>
      </c>
      <c r="J6" s="23" t="str">
        <f ca="1">DATEDIF(E6,$P$3,"y") &amp; "년 " &amp; DATEDIF(E6,$P$3,"YM") &amp; "개월 " &amp; DATEDIF(E6,$P$3,"MD") &amp; "일"</f>
        <v>32년 9개월 25일</v>
      </c>
      <c r="K6" s="22" t="str">
        <f>VLOOKUP(VALUE(RIGHT(C6,1)),참조표!$A$6:$B$9,2,FALSE)</f>
        <v>남</v>
      </c>
      <c r="L6" s="27" t="s">
        <v>196</v>
      </c>
      <c r="M6" s="30" t="str">
        <f>REPLACE(L6,FIND("-",L6)+1,FIND("-",L6,FIND("-",L6)+1)-FIND("-",L6)-1,REPT("*",FIND("-",L6,FIND("-",L6)+1)-FIND("-",L6)-1))</f>
        <v>010-****-9814</v>
      </c>
      <c r="N6" s="23">
        <v>42424</v>
      </c>
      <c r="O6" s="22">
        <f>YEAR(N6)</f>
        <v>2016</v>
      </c>
      <c r="P6" s="22">
        <f ca="1">DATEDIF(N6,$P$3,"M")</f>
        <v>111</v>
      </c>
      <c r="Q6" s="22" t="str">
        <f ca="1">DATEDIF(N6,$P$3,"Y") &amp; "년 " &amp; DATEDIF(N6,$P$3,"YM") &amp; "개월 " &amp; DATEDIF(N6,$P$3,"MD") &amp; "일"</f>
        <v>9년 3개월 17일</v>
      </c>
      <c r="R6" s="23">
        <v>45354</v>
      </c>
      <c r="S6" s="22">
        <f ca="1">DATEDIF(R6,$P$3,"D")</f>
        <v>464</v>
      </c>
      <c r="T6" s="22">
        <v>0</v>
      </c>
      <c r="U6" s="22">
        <v>23</v>
      </c>
      <c r="V6" s="22">
        <v>0</v>
      </c>
      <c r="W6" s="22">
        <v>15</v>
      </c>
      <c r="X6" s="22">
        <v>58</v>
      </c>
      <c r="Y6" s="22">
        <v>27</v>
      </c>
      <c r="Z6" s="22">
        <v>79</v>
      </c>
      <c r="AA6" s="22">
        <f>SUM(T6:Z6)</f>
        <v>202</v>
      </c>
      <c r="AB6" s="22">
        <f>AVERAGE(T6:Z6)</f>
        <v>28.857142857142858</v>
      </c>
      <c r="AC6" s="22">
        <f>_xlfn.RANK.EQ(AA6,$AA$6:$AA$55,0)</f>
        <v>4</v>
      </c>
      <c r="AD6" s="22">
        <f>ROUND(AB6,2)</f>
        <v>28.86</v>
      </c>
      <c r="AE6" s="22">
        <f>ROUNDUP(AB6,2)</f>
        <v>28.860000000000003</v>
      </c>
      <c r="AF6" s="22">
        <f>ROUNDDOWN(AB6,2)</f>
        <v>28.85</v>
      </c>
      <c r="AG6" s="60" t="str">
        <f>INDEX($T$5:$Z$5,1,MATCH(MAX(T6:Z6),T6:Z6,0))</f>
        <v>연극</v>
      </c>
      <c r="AH6" s="22" t="b">
        <f>AND(OR(T6&gt;=50, U6&gt;=50, V6&gt;=50, W6&gt;=50, X6&gt;=50, Y6&gt;=50, Z6&gt;=50),AA6&gt;=100)</f>
        <v>1</v>
      </c>
      <c r="AI6" s="22">
        <f>HLOOKUP(AA6,참조표!$A$12:$E$13, 2, TRUE)</f>
        <v>1</v>
      </c>
      <c r="AJ6" s="22" t="str">
        <f>VLOOKUP(Y6,참조표!$D$6:$E$9,2,TRUE)</f>
        <v>D</v>
      </c>
      <c r="AK6" s="58" t="str">
        <f>IF(AND(AH6=TRUE, AA6&gt;=200), "STAR", IF(AND(AH6=TRUE, AA6&gt;=100, AA6&lt;200), "SKY", "EARTH"))</f>
        <v>STAR</v>
      </c>
      <c r="AL6" s="31">
        <f>INDEX(참조표!$J$3:$N$5,MATCH(AK6,참조표!$I$3:$I$5,0),MATCH(AA6,참조표!$J$1:$N$1,1))</f>
        <v>0.1</v>
      </c>
      <c r="AM6" s="31">
        <f>INDEX(참조표!$J$3:$N$5,MATCH(AK6,참조표!$I$3:$I$5,0),MATCH(AI6,참조표!$J$2:$N$2,0))</f>
        <v>0.1</v>
      </c>
      <c r="AN6" s="31">
        <f>VLOOKUP(AK6,참조표!$I$3:$N$5,MATCH(AA6,참조표!$J$1:$N$1,1)+1,FALSE)</f>
        <v>0.1</v>
      </c>
      <c r="AO6" s="31">
        <f>VLOOKUP(AK6,참조표!$I$3:$N$5,MATCH(AI6,참조표!$J$2:$N$2,0)+1,FALSE)</f>
        <v>0.1</v>
      </c>
      <c r="AP6" s="31">
        <f>HLOOKUP(AA6,참조표!$J$1:$N$5,MATCH(AK6,참조표!$I$3:$I$5,0)+2,TRUE)</f>
        <v>0.1</v>
      </c>
      <c r="AQ6" s="31">
        <f>HLOOKUP(AI6,참조표!$J$2:$N$5,MATCH(AK6,참조표!$I$3:$I$5,0)+1,FALSE)</f>
        <v>0.1</v>
      </c>
      <c r="AS6" s="67" t="s">
        <v>176</v>
      </c>
      <c r="AT6" s="68"/>
      <c r="AU6" s="32">
        <f>COUNT(AA6:AA55)</f>
        <v>50</v>
      </c>
    </row>
    <row r="7" spans="1:48" ht="18" thickTop="1" x14ac:dyDescent="0.4">
      <c r="A7" s="22" t="str">
        <f t="shared" si="0"/>
        <v>수86-4276</v>
      </c>
      <c r="B7" s="29" t="s">
        <v>5</v>
      </c>
      <c r="C7" s="22" t="s">
        <v>120</v>
      </c>
      <c r="D7" s="22" t="str">
        <f t="shared" ref="D7:D55" si="1">C7 &amp; REPT("*",6)</f>
        <v>860510-2******</v>
      </c>
      <c r="E7" s="23">
        <f t="shared" ref="E7:E55" si="2">DATE(IF(VALUE(RIGHT(C7,1))&gt;=3,LEFT(C7,2)+100,LEFT(C7,2)),MID(C7,3,2),MID(C7,5,2))</f>
        <v>31542</v>
      </c>
      <c r="F7" s="22">
        <f t="shared" ref="F7:F55" si="3">YEAR(E7)</f>
        <v>1986</v>
      </c>
      <c r="G7" s="55">
        <f t="shared" ref="G7:G55" si="4">MONTH(E7)</f>
        <v>5</v>
      </c>
      <c r="H7" s="22">
        <f t="shared" ref="H7:H55" si="5">DAY(E7)</f>
        <v>10</v>
      </c>
      <c r="I7" s="22">
        <f t="shared" ref="I7:I55" ca="1" si="6">DATEDIF(E7,$P$3,"y")</f>
        <v>39</v>
      </c>
      <c r="J7" s="23" t="str">
        <f t="shared" ref="J7:J55" ca="1" si="7">DATEDIF(E7,$P$3,"y") &amp; "년 " &amp; DATEDIF(E7,$P$3,"YM") &amp; "개월 " &amp; DATEDIF(E7,$P$3,"MD") &amp; "일"</f>
        <v>39년 1개월 0일</v>
      </c>
      <c r="K7" s="22" t="str">
        <f>VLOOKUP(VALUE(RIGHT(C7,1)),참조표!$A$6:$B$9,2,FALSE)</f>
        <v>여</v>
      </c>
      <c r="L7" s="27" t="s">
        <v>197</v>
      </c>
      <c r="M7" s="30" t="str">
        <f t="shared" ref="M7:M55" si="8">REPLACE(L7,FIND("-",L7)+1,FIND("-",L7,FIND("-",L7)+1)-FIND("-",L7)-1,REPT("*",FIND("-",L7,FIND("-",L7)+1)-FIND("-",L7)-1))</f>
        <v>010-****-4276</v>
      </c>
      <c r="N7" s="23">
        <v>43165</v>
      </c>
      <c r="O7" s="22">
        <f t="shared" ref="O7:O55" si="9">YEAR(N7)</f>
        <v>2018</v>
      </c>
      <c r="P7" s="22">
        <f t="shared" ref="P7:P55" ca="1" si="10">DATEDIF(N7,$P$3,"M")</f>
        <v>87</v>
      </c>
      <c r="Q7" s="22" t="str">
        <f t="shared" ref="Q7:Q55" ca="1" si="11">DATEDIF(N7,$P$3,"Y") &amp; "년 " &amp; DATEDIF(N7,$P$3,"YM") &amp; "개월 " &amp; DATEDIF(N7,$P$3,"MD") &amp; "일"</f>
        <v>7년 3개월 4일</v>
      </c>
      <c r="R7" s="23">
        <v>45285</v>
      </c>
      <c r="S7" s="22">
        <f t="shared" ref="S7:S55" ca="1" si="12">DATEDIF(R7,$P$3,"D")</f>
        <v>533</v>
      </c>
      <c r="T7" s="22">
        <v>5</v>
      </c>
      <c r="U7" s="22">
        <v>16</v>
      </c>
      <c r="V7" s="22">
        <v>0</v>
      </c>
      <c r="W7" s="22">
        <v>19</v>
      </c>
      <c r="X7" s="22">
        <v>0</v>
      </c>
      <c r="Y7" s="22">
        <v>0</v>
      </c>
      <c r="Z7" s="22">
        <v>0</v>
      </c>
      <c r="AA7" s="22">
        <f t="shared" ref="AA7:AA55" si="13">SUM(T7:Z7)</f>
        <v>40</v>
      </c>
      <c r="AB7" s="22">
        <f t="shared" ref="AB7:AB55" si="14">AVERAGE(T7:Z7)</f>
        <v>5.7142857142857144</v>
      </c>
      <c r="AC7" s="22">
        <f t="shared" ref="AC7:AC55" si="15">_xlfn.RANK.EQ(AA7,$AA$6:$AA$55,0)</f>
        <v>32</v>
      </c>
      <c r="AD7" s="22">
        <f t="shared" ref="AD7:AD55" si="16">ROUND(AB7,2)</f>
        <v>5.71</v>
      </c>
      <c r="AE7" s="22">
        <f t="shared" ref="AE7:AE55" si="17">ROUNDUP(AB7,2)</f>
        <v>5.72</v>
      </c>
      <c r="AF7" s="22">
        <f t="shared" ref="AF7:AF55" si="18">ROUNDDOWN(AB7,2)</f>
        <v>5.71</v>
      </c>
      <c r="AG7" s="51" t="str">
        <f t="shared" ref="AG7:AG55" si="19">INDEX($T$5:$Z$5,1,MATCH(MAX(T7:Z7),T7:Z7,0))</f>
        <v>페스티벌</v>
      </c>
      <c r="AH7" s="22"/>
      <c r="AI7" s="22">
        <f>HLOOKUP(AA7,참조표!$A$12:$E$13, 2, TRUE)</f>
        <v>5</v>
      </c>
      <c r="AJ7" s="22" t="str">
        <f>VLOOKUP(Y7,참조표!$D$6:$E$9,2,TRUE)</f>
        <v>D</v>
      </c>
      <c r="AK7" s="57" t="str">
        <f t="shared" ref="AK7:AK55" si="20">IF(AND(AH7=TRUE, AA7&gt;=200), "STAR", IF(AND(AH7=TRUE, AA7&gt;=100, AA7&lt;200), "SKY", "EARTH"))</f>
        <v>EARTH</v>
      </c>
      <c r="AL7" s="31">
        <f>INDEX(참조표!$J$3:$N$5,MATCH(AK7,참조표!$I$3:$I$5,0),MATCH(AA7,참조표!$J$1:$N$1,1))</f>
        <v>0</v>
      </c>
      <c r="AM7" s="31">
        <f>INDEX(참조표!$J$3:$N$5,MATCH(AK7,참조표!$I$3:$I$5,0),MATCH(AI7,참조표!$J$2:$N$2,0))</f>
        <v>0</v>
      </c>
      <c r="AN7" s="31">
        <f>VLOOKUP(AK7,참조표!$I$3:$N$5,MATCH(AA7,참조표!$J$1:$N$1,1)+1,FALSE)</f>
        <v>0</v>
      </c>
      <c r="AO7" s="31">
        <f>VLOOKUP(AK7,참조표!$I$3:$N$5,MATCH(AI7,참조표!$J$2:$N$2,0)+1,FALSE)</f>
        <v>0</v>
      </c>
      <c r="AP7" s="31">
        <f>HLOOKUP(AA7,참조표!$J$1:$N$5,MATCH(AK7,참조표!$I$3:$I$5,0)+2,TRUE)</f>
        <v>0</v>
      </c>
      <c r="AQ7" s="31">
        <f>HLOOKUP(AI7,참조표!$J$2:$N$5,MATCH(AK7,참조표!$I$3:$I$5,0)+1,FALSE)</f>
        <v>0</v>
      </c>
      <c r="AS7" s="72" t="s">
        <v>169</v>
      </c>
      <c r="AT7" s="73"/>
      <c r="AU7" s="35">
        <f>COUNTIF($K$6:$K$55, "=남")</f>
        <v>29</v>
      </c>
    </row>
    <row r="8" spans="1:48" ht="18" thickBot="1" x14ac:dyDescent="0.45">
      <c r="A8" s="22" t="str">
        <f t="shared" si="0"/>
        <v>승96-8513</v>
      </c>
      <c r="B8" s="29" t="s">
        <v>6</v>
      </c>
      <c r="C8" s="22" t="s">
        <v>121</v>
      </c>
      <c r="D8" s="22" t="str">
        <f t="shared" si="1"/>
        <v>960423-1******</v>
      </c>
      <c r="E8" s="23">
        <f t="shared" si="2"/>
        <v>35178</v>
      </c>
      <c r="F8" s="22">
        <f t="shared" si="3"/>
        <v>1996</v>
      </c>
      <c r="G8" s="55">
        <f t="shared" si="4"/>
        <v>4</v>
      </c>
      <c r="H8" s="22">
        <f t="shared" si="5"/>
        <v>23</v>
      </c>
      <c r="I8" s="22">
        <f t="shared" ca="1" si="6"/>
        <v>29</v>
      </c>
      <c r="J8" s="23" t="str">
        <f t="shared" ca="1" si="7"/>
        <v>29년 1개월 18일</v>
      </c>
      <c r="K8" s="22" t="str">
        <f>VLOOKUP(VALUE(RIGHT(C8,1)),참조표!$A$6:$B$9,2,FALSE)</f>
        <v>남</v>
      </c>
      <c r="L8" s="27" t="s">
        <v>198</v>
      </c>
      <c r="M8" s="30" t="str">
        <f t="shared" si="8"/>
        <v>010-****-8513</v>
      </c>
      <c r="N8" s="23">
        <v>44521</v>
      </c>
      <c r="O8" s="22">
        <f t="shared" si="9"/>
        <v>2021</v>
      </c>
      <c r="P8" s="22">
        <f t="shared" ca="1" si="10"/>
        <v>42</v>
      </c>
      <c r="Q8" s="22" t="str">
        <f t="shared" ca="1" si="11"/>
        <v>3년 6개월 20일</v>
      </c>
      <c r="R8" s="23">
        <v>44854</v>
      </c>
      <c r="S8" s="22">
        <f t="shared" ca="1" si="12"/>
        <v>964</v>
      </c>
      <c r="T8" s="22">
        <v>0</v>
      </c>
      <c r="U8" s="22">
        <v>0</v>
      </c>
      <c r="V8" s="22">
        <v>0</v>
      </c>
      <c r="W8" s="22">
        <v>0</v>
      </c>
      <c r="X8" s="22">
        <v>65</v>
      </c>
      <c r="Y8" s="22">
        <v>240</v>
      </c>
      <c r="Z8" s="22">
        <v>0</v>
      </c>
      <c r="AA8" s="22">
        <f t="shared" si="13"/>
        <v>305</v>
      </c>
      <c r="AB8" s="22">
        <f t="shared" si="14"/>
        <v>43.571428571428569</v>
      </c>
      <c r="AC8" s="22">
        <f t="shared" si="15"/>
        <v>1</v>
      </c>
      <c r="AD8" s="22">
        <f t="shared" si="16"/>
        <v>43.57</v>
      </c>
      <c r="AE8" s="22">
        <f t="shared" si="17"/>
        <v>43.58</v>
      </c>
      <c r="AF8" s="22">
        <f t="shared" si="18"/>
        <v>43.57</v>
      </c>
      <c r="AG8" s="53" t="str">
        <f t="shared" si="19"/>
        <v>영화</v>
      </c>
      <c r="AH8" s="22" t="b">
        <f t="shared" ref="AH8:AH55" si="21">AND(OR(T8&gt;=50, U8&gt;=50, V8&gt;=50, W8&gt;=50, X8&gt;=50, Y8&gt;=50, Z8&gt;=50),AA8&gt;=100)</f>
        <v>1</v>
      </c>
      <c r="AI8" s="22">
        <f>HLOOKUP(AA8,참조표!$A$12:$E$13, 2, TRUE)</f>
        <v>1</v>
      </c>
      <c r="AJ8" s="22" t="str">
        <f>VLOOKUP(Y8,참조표!$D$6:$E$9,2,TRUE)</f>
        <v>A</v>
      </c>
      <c r="AK8" s="58" t="str">
        <f t="shared" si="20"/>
        <v>STAR</v>
      </c>
      <c r="AL8" s="31">
        <f>INDEX(참조표!$J$3:$N$5,MATCH(AK8,참조표!$I$3:$I$5,0),MATCH(AA8,참조표!$J$1:$N$1,1))</f>
        <v>0.1</v>
      </c>
      <c r="AM8" s="31">
        <f>INDEX(참조표!$J$3:$N$5,MATCH(AK8,참조표!$I$3:$I$5,0),MATCH(AI8,참조표!$J$2:$N$2,0))</f>
        <v>0.1</v>
      </c>
      <c r="AN8" s="31">
        <f>VLOOKUP(AK8,참조표!$I$3:$N$5,MATCH(AA8,참조표!$J$1:$N$1,1)+1,FALSE)</f>
        <v>0.1</v>
      </c>
      <c r="AO8" s="31">
        <f>VLOOKUP(AK8,참조표!$I$3:$N$5,MATCH(AI8,참조표!$J$2:$N$2,0)+1,FALSE)</f>
        <v>0.1</v>
      </c>
      <c r="AP8" s="31">
        <f>HLOOKUP(AA8,참조표!$J$1:$N$5,MATCH(AK8,참조표!$I$3:$I$5,0)+2,TRUE)</f>
        <v>0.1</v>
      </c>
      <c r="AQ8" s="31">
        <f>HLOOKUP(AI8,참조표!$J$2:$N$5,MATCH(AK8,참조표!$I$3:$I$5,0)+1,FALSE)</f>
        <v>0.1</v>
      </c>
      <c r="AS8" s="70" t="s">
        <v>170</v>
      </c>
      <c r="AT8" s="71"/>
      <c r="AU8" s="38">
        <f>COUNTIF($K$6:$K$55, "=여")</f>
        <v>21</v>
      </c>
    </row>
    <row r="9" spans="1:48" ht="18" thickTop="1" x14ac:dyDescent="0.4">
      <c r="A9" s="22" t="str">
        <f t="shared" si="0"/>
        <v>제91-8211</v>
      </c>
      <c r="B9" s="29" t="s">
        <v>7</v>
      </c>
      <c r="C9" s="22" t="s">
        <v>122</v>
      </c>
      <c r="D9" s="22" t="str">
        <f t="shared" si="1"/>
        <v>910910-1******</v>
      </c>
      <c r="E9" s="23">
        <f t="shared" si="2"/>
        <v>33491</v>
      </c>
      <c r="F9" s="22">
        <f t="shared" si="3"/>
        <v>1991</v>
      </c>
      <c r="G9" s="54">
        <f t="shared" si="4"/>
        <v>9</v>
      </c>
      <c r="H9" s="22">
        <f t="shared" si="5"/>
        <v>10</v>
      </c>
      <c r="I9" s="22">
        <f t="shared" ca="1" si="6"/>
        <v>33</v>
      </c>
      <c r="J9" s="23" t="str">
        <f t="shared" ca="1" si="7"/>
        <v>33년 9개월 0일</v>
      </c>
      <c r="K9" s="22" t="str">
        <f>VLOOKUP(VALUE(RIGHT(C9,1)),참조표!$A$6:$B$9,2,FALSE)</f>
        <v>남</v>
      </c>
      <c r="L9" s="27" t="s">
        <v>199</v>
      </c>
      <c r="M9" s="30" t="str">
        <f t="shared" si="8"/>
        <v>010-****-8211</v>
      </c>
      <c r="N9" s="23">
        <v>42081</v>
      </c>
      <c r="O9" s="22">
        <f t="shared" si="9"/>
        <v>2015</v>
      </c>
      <c r="P9" s="22">
        <f t="shared" ca="1" si="10"/>
        <v>122</v>
      </c>
      <c r="Q9" s="22" t="str">
        <f t="shared" ca="1" si="11"/>
        <v>10년 2개월 23일</v>
      </c>
      <c r="R9" s="23">
        <v>45285</v>
      </c>
      <c r="S9" s="22">
        <f t="shared" ca="1" si="12"/>
        <v>533</v>
      </c>
      <c r="T9" s="22">
        <v>0</v>
      </c>
      <c r="U9" s="22">
        <v>77</v>
      </c>
      <c r="V9" s="22">
        <v>0</v>
      </c>
      <c r="W9" s="22">
        <v>56</v>
      </c>
      <c r="X9" s="22">
        <v>0</v>
      </c>
      <c r="Y9" s="22">
        <v>0</v>
      </c>
      <c r="Z9" s="22">
        <v>0</v>
      </c>
      <c r="AA9" s="22">
        <f t="shared" si="13"/>
        <v>133</v>
      </c>
      <c r="AB9" s="22">
        <f t="shared" si="14"/>
        <v>19</v>
      </c>
      <c r="AC9" s="22">
        <f t="shared" si="15"/>
        <v>11</v>
      </c>
      <c r="AD9" s="22">
        <f t="shared" si="16"/>
        <v>19</v>
      </c>
      <c r="AE9" s="22">
        <f t="shared" si="17"/>
        <v>19</v>
      </c>
      <c r="AF9" s="22">
        <f t="shared" si="18"/>
        <v>19</v>
      </c>
      <c r="AG9" s="61" t="str">
        <f t="shared" si="19"/>
        <v>콘서트</v>
      </c>
      <c r="AH9" s="22" t="b">
        <f t="shared" si="21"/>
        <v>1</v>
      </c>
      <c r="AI9" s="22">
        <f>HLOOKUP(AA9,참조표!$A$12:$E$13, 2, TRUE)</f>
        <v>3</v>
      </c>
      <c r="AJ9" s="22" t="str">
        <f>VLOOKUP(Y9,참조표!$D$6:$E$9,2,TRUE)</f>
        <v>D</v>
      </c>
      <c r="AK9" s="59" t="str">
        <f t="shared" si="20"/>
        <v>SKY</v>
      </c>
      <c r="AL9" s="31">
        <f>INDEX(참조표!$J$3:$N$5,MATCH(AK9,참조표!$I$3:$I$5,0),MATCH(AA9,참조표!$J$1:$N$1,1))</f>
        <v>0.03</v>
      </c>
      <c r="AM9" s="31">
        <f>INDEX(참조표!$J$3:$N$5,MATCH(AK9,참조표!$I$3:$I$5,0),MATCH(AI9,참조표!$J$2:$N$2,0))</f>
        <v>0.03</v>
      </c>
      <c r="AN9" s="31">
        <f>VLOOKUP(AK9,참조표!$I$3:$N$5,MATCH(AA9,참조표!$J$1:$N$1,1)+1,FALSE)</f>
        <v>0.03</v>
      </c>
      <c r="AO9" s="31">
        <f>VLOOKUP(AK9,참조표!$I$3:$N$5,MATCH(AI9,참조표!$J$2:$N$2,0)+1,FALSE)</f>
        <v>0.03</v>
      </c>
      <c r="AP9" s="31">
        <f>HLOOKUP(AA9,참조표!$J$1:$N$5,MATCH(AK9,참조표!$I$3:$I$5,0)+2,TRUE)</f>
        <v>0.03</v>
      </c>
      <c r="AQ9" s="31">
        <f>HLOOKUP(AI9,참조표!$J$2:$N$5,MATCH(AK9,참조표!$I$3:$I$5,0)+1,FALSE)</f>
        <v>0.03</v>
      </c>
      <c r="AS9" s="74" t="s">
        <v>167</v>
      </c>
      <c r="AT9" s="75"/>
      <c r="AU9" s="35">
        <f>COUNTA(AH6:AH55)</f>
        <v>19</v>
      </c>
    </row>
    <row r="10" spans="1:48" ht="18" thickBot="1" x14ac:dyDescent="0.45">
      <c r="A10" s="22" t="str">
        <f t="shared" si="0"/>
        <v>주87-0147</v>
      </c>
      <c r="B10" s="29" t="s">
        <v>8</v>
      </c>
      <c r="C10" s="22" t="s">
        <v>123</v>
      </c>
      <c r="D10" s="22" t="str">
        <f t="shared" si="1"/>
        <v>871205-2******</v>
      </c>
      <c r="E10" s="23">
        <f t="shared" si="2"/>
        <v>32116</v>
      </c>
      <c r="F10" s="22">
        <f t="shared" si="3"/>
        <v>1987</v>
      </c>
      <c r="G10" s="57">
        <f t="shared" si="4"/>
        <v>12</v>
      </c>
      <c r="H10" s="22">
        <f t="shared" si="5"/>
        <v>5</v>
      </c>
      <c r="I10" s="22">
        <f t="shared" ca="1" si="6"/>
        <v>37</v>
      </c>
      <c r="J10" s="23" t="str">
        <f t="shared" ca="1" si="7"/>
        <v>37년 6개월 5일</v>
      </c>
      <c r="K10" s="22" t="str">
        <f>VLOOKUP(VALUE(RIGHT(C10,1)),참조표!$A$6:$B$9,2,FALSE)</f>
        <v>여</v>
      </c>
      <c r="L10" s="27" t="s">
        <v>200</v>
      </c>
      <c r="M10" s="30" t="str">
        <f t="shared" si="8"/>
        <v>010-****-0147</v>
      </c>
      <c r="N10" s="23">
        <v>41509</v>
      </c>
      <c r="O10" s="22">
        <f t="shared" si="9"/>
        <v>2013</v>
      </c>
      <c r="P10" s="22">
        <f t="shared" ca="1" si="10"/>
        <v>141</v>
      </c>
      <c r="Q10" s="22" t="str">
        <f t="shared" ca="1" si="11"/>
        <v>11년 9개월 18일</v>
      </c>
      <c r="R10" s="23">
        <v>45114</v>
      </c>
      <c r="S10" s="22">
        <f t="shared" ca="1" si="12"/>
        <v>704</v>
      </c>
      <c r="T10" s="22">
        <v>165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47</v>
      </c>
      <c r="AA10" s="22">
        <f>SUM(T10:Z10)</f>
        <v>212</v>
      </c>
      <c r="AB10" s="22">
        <f t="shared" si="14"/>
        <v>30.285714285714285</v>
      </c>
      <c r="AC10" s="22">
        <f t="shared" si="15"/>
        <v>3</v>
      </c>
      <c r="AD10" s="22">
        <f t="shared" si="16"/>
        <v>30.29</v>
      </c>
      <c r="AE10" s="22">
        <f t="shared" si="17"/>
        <v>30.290000000000003</v>
      </c>
      <c r="AF10" s="22">
        <f t="shared" si="18"/>
        <v>30.28</v>
      </c>
      <c r="AG10" s="62" t="str">
        <f t="shared" si="19"/>
        <v>클래식</v>
      </c>
      <c r="AH10" s="22" t="b">
        <f t="shared" si="21"/>
        <v>1</v>
      </c>
      <c r="AI10" s="22">
        <f>HLOOKUP(AA10,참조표!$A$12:$E$13, 2, TRUE)</f>
        <v>1</v>
      </c>
      <c r="AJ10" s="22" t="str">
        <f>VLOOKUP(Y10,참조표!$D$6:$E$9,2,TRUE)</f>
        <v>D</v>
      </c>
      <c r="AK10" s="58" t="str">
        <f t="shared" si="20"/>
        <v>STAR</v>
      </c>
      <c r="AL10" s="31">
        <f>INDEX(참조표!$J$3:$N$5,MATCH(AK10,참조표!$I$3:$I$5,0),MATCH(AA10,참조표!$J$1:$N$1,1))</f>
        <v>0.1</v>
      </c>
      <c r="AM10" s="31">
        <f>INDEX(참조표!$J$3:$N$5,MATCH(AK10,참조표!$I$3:$I$5,0),MATCH(AI10,참조표!$J$2:$N$2,0))</f>
        <v>0.1</v>
      </c>
      <c r="AN10" s="31">
        <f>VLOOKUP(AK10,참조표!$I$3:$N$5,MATCH(AA10,참조표!$J$1:$N$1,1)+1,FALSE)</f>
        <v>0.1</v>
      </c>
      <c r="AO10" s="31">
        <f>VLOOKUP(AK10,참조표!$I$3:$N$5,MATCH(AI10,참조표!$J$2:$N$2,0)+1,FALSE)</f>
        <v>0.1</v>
      </c>
      <c r="AP10" s="31">
        <f>HLOOKUP(AA10,참조표!$J$1:$N$5,MATCH(AK10,참조표!$I$3:$I$5,0)+2,TRUE)</f>
        <v>0.1</v>
      </c>
      <c r="AQ10" s="31">
        <f>HLOOKUP(AI10,참조표!$J$2:$N$5,MATCH(AK10,참조표!$I$3:$I$5,0)+1,FALSE)</f>
        <v>0.1</v>
      </c>
      <c r="AS10" s="76" t="s">
        <v>168</v>
      </c>
      <c r="AT10" s="77"/>
      <c r="AU10" s="38">
        <f>COUNTBLANK(AH6:AH55)</f>
        <v>31</v>
      </c>
    </row>
    <row r="11" spans="1:48" ht="18" thickTop="1" x14ac:dyDescent="0.4">
      <c r="A11" s="22" t="str">
        <f t="shared" si="0"/>
        <v>승88-4730</v>
      </c>
      <c r="B11" s="29" t="s">
        <v>9</v>
      </c>
      <c r="C11" s="22" t="s">
        <v>124</v>
      </c>
      <c r="D11" s="22" t="str">
        <f t="shared" si="1"/>
        <v>880619-2******</v>
      </c>
      <c r="E11" s="23">
        <f t="shared" si="2"/>
        <v>32313</v>
      </c>
      <c r="F11" s="22">
        <f t="shared" si="3"/>
        <v>1988</v>
      </c>
      <c r="G11" s="55">
        <f t="shared" si="4"/>
        <v>6</v>
      </c>
      <c r="H11" s="22">
        <f t="shared" si="5"/>
        <v>19</v>
      </c>
      <c r="I11" s="22">
        <f t="shared" ca="1" si="6"/>
        <v>36</v>
      </c>
      <c r="J11" s="23" t="str">
        <f t="shared" ca="1" si="7"/>
        <v>36년 11개월 22일</v>
      </c>
      <c r="K11" s="22" t="str">
        <f>VLOOKUP(VALUE(RIGHT(C11,1)),참조표!$A$6:$B$9,2,FALSE)</f>
        <v>여</v>
      </c>
      <c r="L11" s="27" t="s">
        <v>201</v>
      </c>
      <c r="M11" s="30" t="str">
        <f t="shared" si="8"/>
        <v>010-****-4730</v>
      </c>
      <c r="N11" s="23">
        <v>43570</v>
      </c>
      <c r="O11" s="22">
        <f t="shared" si="9"/>
        <v>2019</v>
      </c>
      <c r="P11" s="22">
        <f t="shared" ca="1" si="10"/>
        <v>73</v>
      </c>
      <c r="Q11" s="22" t="str">
        <f t="shared" ca="1" si="11"/>
        <v>6년 1개월 26일</v>
      </c>
      <c r="R11" s="23">
        <v>45154</v>
      </c>
      <c r="S11" s="22">
        <f t="shared" ca="1" si="12"/>
        <v>664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104</v>
      </c>
      <c r="Z11" s="22">
        <v>0</v>
      </c>
      <c r="AA11" s="22">
        <f t="shared" si="13"/>
        <v>104</v>
      </c>
      <c r="AB11" s="22">
        <f t="shared" si="14"/>
        <v>14.857142857142858</v>
      </c>
      <c r="AC11" s="22">
        <f t="shared" si="15"/>
        <v>20</v>
      </c>
      <c r="AD11" s="22">
        <f t="shared" si="16"/>
        <v>14.86</v>
      </c>
      <c r="AE11" s="22">
        <f t="shared" si="17"/>
        <v>14.86</v>
      </c>
      <c r="AF11" s="22">
        <f t="shared" si="18"/>
        <v>14.85</v>
      </c>
      <c r="AG11" s="53" t="str">
        <f t="shared" si="19"/>
        <v>영화</v>
      </c>
      <c r="AH11" s="22" t="b">
        <f t="shared" si="21"/>
        <v>1</v>
      </c>
      <c r="AI11" s="22">
        <f>HLOOKUP(AA11,참조표!$A$12:$E$13, 2, TRUE)</f>
        <v>3</v>
      </c>
      <c r="AJ11" s="22" t="str">
        <f>VLOOKUP(Y11,참조표!$D$6:$E$9,2,TRUE)</f>
        <v>B</v>
      </c>
      <c r="AK11" s="59" t="str">
        <f t="shared" si="20"/>
        <v>SKY</v>
      </c>
      <c r="AL11" s="31">
        <f>INDEX(참조표!$J$3:$N$5,MATCH(AK11,참조표!$I$3:$I$5,0),MATCH(AA11,참조표!$J$1:$N$1,1))</f>
        <v>0.03</v>
      </c>
      <c r="AM11" s="31">
        <f>INDEX(참조표!$J$3:$N$5,MATCH(AK11,참조표!$I$3:$I$5,0),MATCH(AI11,참조표!$J$2:$N$2,0))</f>
        <v>0.03</v>
      </c>
      <c r="AN11" s="31">
        <f>VLOOKUP(AK11,참조표!$I$3:$N$5,MATCH(AA11,참조표!$J$1:$N$1,1)+1,FALSE)</f>
        <v>0.03</v>
      </c>
      <c r="AO11" s="31">
        <f>VLOOKUP(AK11,참조표!$I$3:$N$5,MATCH(AI11,참조표!$J$2:$N$2,0)+1,FALSE)</f>
        <v>0.03</v>
      </c>
      <c r="AP11" s="31">
        <f>HLOOKUP(AA11,참조표!$J$1:$N$5,MATCH(AK11,참조표!$I$3:$I$5,0)+2,TRUE)</f>
        <v>0.03</v>
      </c>
      <c r="AQ11" s="31">
        <f>HLOOKUP(AI11,참조표!$J$2:$N$5,MATCH(AK11,참조표!$I$3:$I$5,0)+1,FALSE)</f>
        <v>0.03</v>
      </c>
      <c r="AS11" s="74" t="s">
        <v>162</v>
      </c>
      <c r="AT11" s="34" t="s">
        <v>163</v>
      </c>
      <c r="AU11" s="35">
        <f>MAX(AA6:AA55)</f>
        <v>305</v>
      </c>
    </row>
    <row r="12" spans="1:48" x14ac:dyDescent="0.4">
      <c r="A12" s="22" t="str">
        <f t="shared" si="0"/>
        <v>선90-7816</v>
      </c>
      <c r="B12" s="29" t="s">
        <v>10</v>
      </c>
      <c r="C12" s="22" t="s">
        <v>125</v>
      </c>
      <c r="D12" s="22" t="str">
        <f t="shared" si="1"/>
        <v>901106-1******</v>
      </c>
      <c r="E12" s="23">
        <f t="shared" si="2"/>
        <v>33183</v>
      </c>
      <c r="F12" s="22">
        <f t="shared" si="3"/>
        <v>1990</v>
      </c>
      <c r="G12" s="57">
        <f t="shared" si="4"/>
        <v>11</v>
      </c>
      <c r="H12" s="22">
        <f t="shared" si="5"/>
        <v>6</v>
      </c>
      <c r="I12" s="22">
        <f t="shared" ca="1" si="6"/>
        <v>34</v>
      </c>
      <c r="J12" s="23" t="str">
        <f t="shared" ca="1" si="7"/>
        <v>34년 7개월 4일</v>
      </c>
      <c r="K12" s="22" t="str">
        <f>VLOOKUP(VALUE(RIGHT(C12,1)),참조표!$A$6:$B$9,2,FALSE)</f>
        <v>남</v>
      </c>
      <c r="L12" s="27" t="s">
        <v>202</v>
      </c>
      <c r="M12" s="30" t="str">
        <f t="shared" si="8"/>
        <v>010-****-7816</v>
      </c>
      <c r="N12" s="23">
        <v>42560</v>
      </c>
      <c r="O12" s="22">
        <f t="shared" si="9"/>
        <v>2016</v>
      </c>
      <c r="P12" s="22">
        <f t="shared" ca="1" si="10"/>
        <v>107</v>
      </c>
      <c r="Q12" s="22" t="str">
        <f t="shared" ca="1" si="11"/>
        <v>8년 11개월 1일</v>
      </c>
      <c r="R12" s="23">
        <v>44815</v>
      </c>
      <c r="S12" s="22">
        <f t="shared" ca="1" si="12"/>
        <v>1003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15</v>
      </c>
      <c r="Z12" s="22">
        <v>0</v>
      </c>
      <c r="AA12" s="22">
        <f t="shared" si="13"/>
        <v>31</v>
      </c>
      <c r="AB12" s="22">
        <f t="shared" si="14"/>
        <v>4.4285714285714288</v>
      </c>
      <c r="AC12" s="22">
        <f t="shared" si="15"/>
        <v>35</v>
      </c>
      <c r="AD12" s="22">
        <f t="shared" si="16"/>
        <v>4.43</v>
      </c>
      <c r="AE12" s="22">
        <f t="shared" si="17"/>
        <v>4.43</v>
      </c>
      <c r="AF12" s="22">
        <f t="shared" si="18"/>
        <v>4.42</v>
      </c>
      <c r="AG12" s="51" t="str">
        <f t="shared" si="19"/>
        <v>페스티벌</v>
      </c>
      <c r="AH12" s="22"/>
      <c r="AI12" s="22">
        <f>HLOOKUP(AA12,참조표!$A$12:$E$13, 2, TRUE)</f>
        <v>5</v>
      </c>
      <c r="AJ12" s="22" t="str">
        <f>VLOOKUP(Y12,참조표!$D$6:$E$9,2,TRUE)</f>
        <v>D</v>
      </c>
      <c r="AK12" s="57" t="str">
        <f t="shared" si="20"/>
        <v>EARTH</v>
      </c>
      <c r="AL12" s="31">
        <f>INDEX(참조표!$J$3:$N$5,MATCH(AK12,참조표!$I$3:$I$5,0),MATCH(AA12,참조표!$J$1:$N$1,1))</f>
        <v>0</v>
      </c>
      <c r="AM12" s="31">
        <f>INDEX(참조표!$J$3:$N$5,MATCH(AK12,참조표!$I$3:$I$5,0),MATCH(AI12,참조표!$J$2:$N$2,0))</f>
        <v>0</v>
      </c>
      <c r="AN12" s="31">
        <f>VLOOKUP(AK12,참조표!$I$3:$N$5,MATCH(AA12,참조표!$J$1:$N$1,1)+1,FALSE)</f>
        <v>0</v>
      </c>
      <c r="AO12" s="31">
        <f>VLOOKUP(AK12,참조표!$I$3:$N$5,MATCH(AI12,참조표!$J$2:$N$2,0)+1,FALSE)</f>
        <v>0</v>
      </c>
      <c r="AP12" s="31">
        <f>HLOOKUP(AA12,참조표!$J$1:$N$5,MATCH(AK12,참조표!$I$3:$I$5,0)+2,TRUE)</f>
        <v>0</v>
      </c>
      <c r="AQ12" s="31">
        <f>HLOOKUP(AI12,참조표!$J$2:$N$5,MATCH(AK12,참조표!$I$3:$I$5,0)+1,FALSE)</f>
        <v>0</v>
      </c>
      <c r="AS12" s="78"/>
      <c r="AT12" s="22" t="s">
        <v>164</v>
      </c>
      <c r="AU12" s="39">
        <f>MIN(AA6:AA55)</f>
        <v>2</v>
      </c>
    </row>
    <row r="13" spans="1:48" ht="18" thickBot="1" x14ac:dyDescent="0.45">
      <c r="A13" s="22" t="str">
        <f t="shared" si="0"/>
        <v>화94-8317</v>
      </c>
      <c r="B13" s="29" t="s">
        <v>11</v>
      </c>
      <c r="C13" s="22" t="s">
        <v>126</v>
      </c>
      <c r="D13" s="22" t="str">
        <f t="shared" si="1"/>
        <v>940711-2******</v>
      </c>
      <c r="E13" s="23">
        <f t="shared" si="2"/>
        <v>34526</v>
      </c>
      <c r="F13" s="22">
        <f t="shared" si="3"/>
        <v>1994</v>
      </c>
      <c r="G13" s="54">
        <f t="shared" si="4"/>
        <v>7</v>
      </c>
      <c r="H13" s="22">
        <f t="shared" si="5"/>
        <v>11</v>
      </c>
      <c r="I13" s="22">
        <f t="shared" ca="1" si="6"/>
        <v>30</v>
      </c>
      <c r="J13" s="23" t="str">
        <f t="shared" ca="1" si="7"/>
        <v>30년 10개월 30일</v>
      </c>
      <c r="K13" s="22" t="str">
        <f>VLOOKUP(VALUE(RIGHT(C13,1)),참조표!$A$6:$B$9,2,FALSE)</f>
        <v>여</v>
      </c>
      <c r="L13" s="27" t="s">
        <v>203</v>
      </c>
      <c r="M13" s="30" t="str">
        <f t="shared" si="8"/>
        <v>010-****-8317</v>
      </c>
      <c r="N13" s="23">
        <v>40274</v>
      </c>
      <c r="O13" s="22">
        <f t="shared" si="9"/>
        <v>2010</v>
      </c>
      <c r="P13" s="22">
        <f t="shared" ca="1" si="10"/>
        <v>182</v>
      </c>
      <c r="Q13" s="22" t="str">
        <f t="shared" ca="1" si="11"/>
        <v>15년 2개월 4일</v>
      </c>
      <c r="R13" s="23">
        <v>44191</v>
      </c>
      <c r="S13" s="22">
        <f t="shared" ca="1" si="12"/>
        <v>1627</v>
      </c>
      <c r="T13" s="22">
        <v>0</v>
      </c>
      <c r="U13" s="22">
        <v>0</v>
      </c>
      <c r="V13" s="22">
        <v>8</v>
      </c>
      <c r="W13" s="22">
        <v>0</v>
      </c>
      <c r="X13" s="22">
        <v>0</v>
      </c>
      <c r="Y13" s="22">
        <v>0</v>
      </c>
      <c r="Z13" s="22">
        <v>0</v>
      </c>
      <c r="AA13" s="22">
        <f t="shared" si="13"/>
        <v>8</v>
      </c>
      <c r="AB13" s="22">
        <f t="shared" si="14"/>
        <v>1.1428571428571428</v>
      </c>
      <c r="AC13" s="22">
        <f t="shared" si="15"/>
        <v>43</v>
      </c>
      <c r="AD13" s="22">
        <f t="shared" si="16"/>
        <v>1.1399999999999999</v>
      </c>
      <c r="AE13" s="22">
        <f t="shared" si="17"/>
        <v>1.1499999999999999</v>
      </c>
      <c r="AF13" s="22">
        <f t="shared" si="18"/>
        <v>1.1399999999999999</v>
      </c>
      <c r="AG13" s="63" t="str">
        <f t="shared" si="19"/>
        <v>무용</v>
      </c>
      <c r="AH13" s="22"/>
      <c r="AI13" s="22">
        <f>HLOOKUP(AA13,참조표!$A$12:$E$13, 2, TRUE)</f>
        <v>5</v>
      </c>
      <c r="AJ13" s="22" t="str">
        <f>VLOOKUP(Y13,참조표!$D$6:$E$9,2,TRUE)</f>
        <v>D</v>
      </c>
      <c r="AK13" s="57" t="str">
        <f t="shared" si="20"/>
        <v>EARTH</v>
      </c>
      <c r="AL13" s="31">
        <f>INDEX(참조표!$J$3:$N$5,MATCH(AK13,참조표!$I$3:$I$5,0),MATCH(AA13,참조표!$J$1:$N$1,1))</f>
        <v>0</v>
      </c>
      <c r="AM13" s="31">
        <f>INDEX(참조표!$J$3:$N$5,MATCH(AK13,참조표!$I$3:$I$5,0),MATCH(AI13,참조표!$J$2:$N$2,0))</f>
        <v>0</v>
      </c>
      <c r="AN13" s="31">
        <f>VLOOKUP(AK13,참조표!$I$3:$N$5,MATCH(AA13,참조표!$J$1:$N$1,1)+1,FALSE)</f>
        <v>0</v>
      </c>
      <c r="AO13" s="31">
        <f>VLOOKUP(AK13,참조표!$I$3:$N$5,MATCH(AI13,참조표!$J$2:$N$2,0)+1,FALSE)</f>
        <v>0</v>
      </c>
      <c r="AP13" s="31">
        <f>HLOOKUP(AA13,참조표!$J$1:$N$5,MATCH(AK13,참조표!$I$3:$I$5,0)+2,TRUE)</f>
        <v>0</v>
      </c>
      <c r="AQ13" s="31">
        <f>HLOOKUP(AI13,참조표!$J$2:$N$5,MATCH(AK13,참조표!$I$3:$I$5,0)+1,FALSE)</f>
        <v>0</v>
      </c>
      <c r="AS13" s="76"/>
      <c r="AT13" s="37" t="s">
        <v>165</v>
      </c>
      <c r="AU13" s="38">
        <f>MEDIAN(AA6:AA55)</f>
        <v>66.5</v>
      </c>
    </row>
    <row r="14" spans="1:48" ht="18" thickTop="1" x14ac:dyDescent="0.4">
      <c r="A14" s="22" t="str">
        <f t="shared" si="0"/>
        <v>태88-9510</v>
      </c>
      <c r="B14" s="29" t="s">
        <v>12</v>
      </c>
      <c r="C14" s="22" t="s">
        <v>127</v>
      </c>
      <c r="D14" s="22" t="str">
        <f t="shared" si="1"/>
        <v>881010-1******</v>
      </c>
      <c r="E14" s="23">
        <f t="shared" si="2"/>
        <v>32426</v>
      </c>
      <c r="F14" s="22">
        <f t="shared" si="3"/>
        <v>1988</v>
      </c>
      <c r="G14" s="57">
        <f t="shared" si="4"/>
        <v>10</v>
      </c>
      <c r="H14" s="22">
        <f t="shared" si="5"/>
        <v>10</v>
      </c>
      <c r="I14" s="22">
        <f t="shared" ca="1" si="6"/>
        <v>36</v>
      </c>
      <c r="J14" s="23" t="str">
        <f t="shared" ca="1" si="7"/>
        <v>36년 8개월 0일</v>
      </c>
      <c r="K14" s="22" t="str">
        <f>VLOOKUP(VALUE(RIGHT(C14,1)),참조표!$A$6:$B$9,2,FALSE)</f>
        <v>남</v>
      </c>
      <c r="L14" s="27" t="s">
        <v>204</v>
      </c>
      <c r="M14" s="30" t="str">
        <f t="shared" si="8"/>
        <v>010-****-9510</v>
      </c>
      <c r="N14" s="23">
        <v>40849</v>
      </c>
      <c r="O14" s="22">
        <f t="shared" si="9"/>
        <v>2011</v>
      </c>
      <c r="P14" s="22">
        <f t="shared" ca="1" si="10"/>
        <v>163</v>
      </c>
      <c r="Q14" s="22" t="str">
        <f t="shared" ca="1" si="11"/>
        <v>13년 7개월 8일</v>
      </c>
      <c r="R14" s="23">
        <v>45297</v>
      </c>
      <c r="S14" s="22">
        <f t="shared" ca="1" si="12"/>
        <v>521</v>
      </c>
      <c r="T14" s="22">
        <v>0</v>
      </c>
      <c r="U14" s="22">
        <v>91</v>
      </c>
      <c r="V14" s="22">
        <v>0</v>
      </c>
      <c r="W14" s="22">
        <v>0</v>
      </c>
      <c r="X14" s="22">
        <v>0</v>
      </c>
      <c r="Y14" s="22">
        <v>1</v>
      </c>
      <c r="Z14" s="22">
        <v>23</v>
      </c>
      <c r="AA14" s="22">
        <f t="shared" si="13"/>
        <v>115</v>
      </c>
      <c r="AB14" s="22">
        <f t="shared" si="14"/>
        <v>16.428571428571427</v>
      </c>
      <c r="AC14" s="22">
        <f t="shared" si="15"/>
        <v>18</v>
      </c>
      <c r="AD14" s="22">
        <f t="shared" si="16"/>
        <v>16.43</v>
      </c>
      <c r="AE14" s="22">
        <f t="shared" si="17"/>
        <v>16.430000000000003</v>
      </c>
      <c r="AF14" s="22">
        <f t="shared" si="18"/>
        <v>16.420000000000002</v>
      </c>
      <c r="AG14" s="61" t="str">
        <f t="shared" si="19"/>
        <v>콘서트</v>
      </c>
      <c r="AH14" s="22" t="b">
        <f t="shared" si="21"/>
        <v>1</v>
      </c>
      <c r="AI14" s="22">
        <f>HLOOKUP(AA14,참조표!$A$12:$E$13, 2, TRUE)</f>
        <v>3</v>
      </c>
      <c r="AJ14" s="22" t="str">
        <f>VLOOKUP(Y14,참조표!$D$6:$E$9,2,TRUE)</f>
        <v>D</v>
      </c>
      <c r="AK14" s="59" t="str">
        <f t="shared" si="20"/>
        <v>SKY</v>
      </c>
      <c r="AL14" s="31">
        <f>INDEX(참조표!$J$3:$N$5,MATCH(AK14,참조표!$I$3:$I$5,0),MATCH(AA14,참조표!$J$1:$N$1,1))</f>
        <v>0.03</v>
      </c>
      <c r="AM14" s="31">
        <f>INDEX(참조표!$J$3:$N$5,MATCH(AK14,참조표!$I$3:$I$5,0),MATCH(AI14,참조표!$J$2:$N$2,0))</f>
        <v>0.03</v>
      </c>
      <c r="AN14" s="31">
        <f>VLOOKUP(AK14,참조표!$I$3:$N$5,MATCH(AA14,참조표!$J$1:$N$1,1)+1,FALSE)</f>
        <v>0.03</v>
      </c>
      <c r="AO14" s="31">
        <f>VLOOKUP(AK14,참조표!$I$3:$N$5,MATCH(AI14,참조표!$J$2:$N$2,0)+1,FALSE)</f>
        <v>0.03</v>
      </c>
      <c r="AP14" s="31">
        <f>HLOOKUP(AA14,참조표!$J$1:$N$5,MATCH(AK14,참조표!$I$3:$I$5,0)+2,TRUE)</f>
        <v>0.03</v>
      </c>
      <c r="AQ14" s="31">
        <f>HLOOKUP(AI14,참조표!$J$2:$N$5,MATCH(AK14,참조표!$I$3:$I$5,0)+1,FALSE)</f>
        <v>0.03</v>
      </c>
      <c r="AS14" s="33" t="s">
        <v>171</v>
      </c>
      <c r="AT14" s="34" t="s">
        <v>166</v>
      </c>
      <c r="AU14" s="34" t="s">
        <v>162</v>
      </c>
      <c r="AV14" s="40" t="s">
        <v>175</v>
      </c>
    </row>
    <row r="15" spans="1:48" x14ac:dyDescent="0.4">
      <c r="A15" s="22" t="str">
        <f t="shared" si="0"/>
        <v>명93-7432</v>
      </c>
      <c r="B15" s="29" t="s">
        <v>13</v>
      </c>
      <c r="C15" s="22" t="s">
        <v>128</v>
      </c>
      <c r="D15" s="22" t="str">
        <f t="shared" si="1"/>
        <v>930425-1******</v>
      </c>
      <c r="E15" s="23">
        <f t="shared" si="2"/>
        <v>34084</v>
      </c>
      <c r="F15" s="22">
        <f t="shared" si="3"/>
        <v>1993</v>
      </c>
      <c r="G15" s="55">
        <f t="shared" si="4"/>
        <v>4</v>
      </c>
      <c r="H15" s="22">
        <f t="shared" si="5"/>
        <v>25</v>
      </c>
      <c r="I15" s="22">
        <f t="shared" ca="1" si="6"/>
        <v>32</v>
      </c>
      <c r="J15" s="23" t="str">
        <f t="shared" ca="1" si="7"/>
        <v>32년 1개월 16일</v>
      </c>
      <c r="K15" s="22" t="str">
        <f>VLOOKUP(VALUE(RIGHT(C15,1)),참조표!$A$6:$B$9,2,FALSE)</f>
        <v>남</v>
      </c>
      <c r="L15" s="27" t="s">
        <v>205</v>
      </c>
      <c r="M15" s="30" t="str">
        <f t="shared" si="8"/>
        <v>010-****-7432</v>
      </c>
      <c r="N15" s="23">
        <v>43184</v>
      </c>
      <c r="O15" s="22">
        <f t="shared" si="9"/>
        <v>2018</v>
      </c>
      <c r="P15" s="22">
        <f t="shared" ca="1" si="10"/>
        <v>86</v>
      </c>
      <c r="Q15" s="22" t="str">
        <f t="shared" ca="1" si="11"/>
        <v>7년 2개월 16일</v>
      </c>
      <c r="R15" s="23">
        <v>43901</v>
      </c>
      <c r="S15" s="22">
        <f t="shared" ca="1" si="12"/>
        <v>1917</v>
      </c>
      <c r="T15" s="22">
        <v>3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f t="shared" si="13"/>
        <v>3</v>
      </c>
      <c r="AB15" s="22">
        <f t="shared" si="14"/>
        <v>0.42857142857142855</v>
      </c>
      <c r="AC15" s="22">
        <f t="shared" si="15"/>
        <v>47</v>
      </c>
      <c r="AD15" s="22">
        <f t="shared" si="16"/>
        <v>0.43</v>
      </c>
      <c r="AE15" s="22">
        <f t="shared" si="17"/>
        <v>0.43</v>
      </c>
      <c r="AF15" s="22">
        <f t="shared" si="18"/>
        <v>0.42</v>
      </c>
      <c r="AG15" s="62" t="str">
        <f t="shared" si="19"/>
        <v>클래식</v>
      </c>
      <c r="AH15" s="22"/>
      <c r="AI15" s="22">
        <f>HLOOKUP(AA15,참조표!$A$12:$E$13, 2, TRUE)</f>
        <v>5</v>
      </c>
      <c r="AJ15" s="22" t="str">
        <f>VLOOKUP(Y15,참조표!$D$6:$E$9,2,TRUE)</f>
        <v>D</v>
      </c>
      <c r="AK15" s="57" t="str">
        <f t="shared" si="20"/>
        <v>EARTH</v>
      </c>
      <c r="AL15" s="31">
        <f>INDEX(참조표!$J$3:$N$5,MATCH(AK15,참조표!$I$3:$I$5,0),MATCH(AA15,참조표!$J$1:$N$1,1))</f>
        <v>0</v>
      </c>
      <c r="AM15" s="31">
        <f>INDEX(참조표!$J$3:$N$5,MATCH(AK15,참조표!$I$3:$I$5,0),MATCH(AI15,참조표!$J$2:$N$2,0))</f>
        <v>0</v>
      </c>
      <c r="AN15" s="31">
        <f>VLOOKUP(AK15,참조표!$I$3:$N$5,MATCH(AA15,참조표!$J$1:$N$1,1)+1,FALSE)</f>
        <v>0</v>
      </c>
      <c r="AO15" s="31">
        <f>VLOOKUP(AK15,참조표!$I$3:$N$5,MATCH(AI15,참조표!$J$2:$N$2,0)+1,FALSE)</f>
        <v>0</v>
      </c>
      <c r="AP15" s="31">
        <f>HLOOKUP(AA15,참조표!$J$1:$N$5,MATCH(AK15,참조표!$I$3:$I$5,0)+2,TRUE)</f>
        <v>0</v>
      </c>
      <c r="AQ15" s="31">
        <f>HLOOKUP(AI15,참조표!$J$2:$N$5,MATCH(AK15,참조표!$I$3:$I$5,0)+1,FALSE)</f>
        <v>0</v>
      </c>
      <c r="AS15" s="41" t="str">
        <f>참조표!G6</f>
        <v>STAR</v>
      </c>
      <c r="AT15" s="22">
        <f>COUNTIF($AK$6:$AK$55, "=" &amp; AS15)</f>
        <v>4</v>
      </c>
      <c r="AU15" s="22">
        <f>SUMIF($AK$6:$AK$55, "=" &amp; AS15,$AA$6:$AA$55)</f>
        <v>939</v>
      </c>
      <c r="AV15" s="42">
        <f>ROUND(AVERAGEIF($AK$6:$AK$55, "=" &amp; AS15,$AA$6:$AA$55),2)</f>
        <v>234.75</v>
      </c>
    </row>
    <row r="16" spans="1:48" x14ac:dyDescent="0.4">
      <c r="A16" s="22" t="str">
        <f t="shared" si="0"/>
        <v>웅99-8139</v>
      </c>
      <c r="B16" s="29" t="s">
        <v>14</v>
      </c>
      <c r="C16" s="22" t="s">
        <v>129</v>
      </c>
      <c r="D16" s="22" t="str">
        <f t="shared" si="1"/>
        <v>990223-1******</v>
      </c>
      <c r="E16" s="23">
        <f t="shared" si="2"/>
        <v>36214</v>
      </c>
      <c r="F16" s="22">
        <f t="shared" si="3"/>
        <v>1999</v>
      </c>
      <c r="G16" s="56">
        <f t="shared" si="4"/>
        <v>2</v>
      </c>
      <c r="H16" s="22">
        <f t="shared" si="5"/>
        <v>23</v>
      </c>
      <c r="I16" s="22">
        <f t="shared" ca="1" si="6"/>
        <v>26</v>
      </c>
      <c r="J16" s="23" t="str">
        <f t="shared" ca="1" si="7"/>
        <v>26년 3개월 18일</v>
      </c>
      <c r="K16" s="22" t="str">
        <f>VLOOKUP(VALUE(RIGHT(C16,1)),참조표!$A$6:$B$9,2,FALSE)</f>
        <v>남</v>
      </c>
      <c r="L16" s="27" t="s">
        <v>206</v>
      </c>
      <c r="M16" s="30" t="str">
        <f t="shared" si="8"/>
        <v>010-****-8139</v>
      </c>
      <c r="N16" s="23">
        <v>41955</v>
      </c>
      <c r="O16" s="22">
        <f t="shared" si="9"/>
        <v>2014</v>
      </c>
      <c r="P16" s="22">
        <f t="shared" ca="1" si="10"/>
        <v>126</v>
      </c>
      <c r="Q16" s="22" t="str">
        <f t="shared" ca="1" si="11"/>
        <v>10년 6개월 29일</v>
      </c>
      <c r="R16" s="23">
        <v>44353</v>
      </c>
      <c r="S16" s="22">
        <f t="shared" ca="1" si="12"/>
        <v>1465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63</v>
      </c>
      <c r="Z16" s="22">
        <v>3</v>
      </c>
      <c r="AA16" s="22">
        <f t="shared" si="13"/>
        <v>66</v>
      </c>
      <c r="AB16" s="22">
        <f t="shared" si="14"/>
        <v>9.4285714285714288</v>
      </c>
      <c r="AC16" s="22">
        <f t="shared" si="15"/>
        <v>26</v>
      </c>
      <c r="AD16" s="22">
        <f t="shared" si="16"/>
        <v>9.43</v>
      </c>
      <c r="AE16" s="22">
        <f t="shared" si="17"/>
        <v>9.43</v>
      </c>
      <c r="AF16" s="22">
        <f t="shared" si="18"/>
        <v>9.42</v>
      </c>
      <c r="AG16" s="53" t="str">
        <f t="shared" si="19"/>
        <v>영화</v>
      </c>
      <c r="AH16" s="22"/>
      <c r="AI16" s="22">
        <f>HLOOKUP(AA16,참조표!$A$12:$E$13, 2, TRUE)</f>
        <v>4</v>
      </c>
      <c r="AJ16" s="22" t="str">
        <f>VLOOKUP(Y16,참조표!$D$6:$E$9,2,TRUE)</f>
        <v>C</v>
      </c>
      <c r="AK16" s="57" t="str">
        <f t="shared" si="20"/>
        <v>EARTH</v>
      </c>
      <c r="AL16" s="31">
        <f>INDEX(참조표!$J$3:$N$5,MATCH(AK16,참조표!$I$3:$I$5,0),MATCH(AA16,참조표!$J$1:$N$1,1))</f>
        <v>0</v>
      </c>
      <c r="AM16" s="31">
        <f>INDEX(참조표!$J$3:$N$5,MATCH(AK16,참조표!$I$3:$I$5,0),MATCH(AI16,참조표!$J$2:$N$2,0))</f>
        <v>0</v>
      </c>
      <c r="AN16" s="31">
        <f>VLOOKUP(AK16,참조표!$I$3:$N$5,MATCH(AA16,참조표!$J$1:$N$1,1)+1,FALSE)</f>
        <v>0</v>
      </c>
      <c r="AO16" s="31">
        <f>VLOOKUP(AK16,참조표!$I$3:$N$5,MATCH(AI16,참조표!$J$2:$N$2,0)+1,FALSE)</f>
        <v>0</v>
      </c>
      <c r="AP16" s="31">
        <f>HLOOKUP(AA16,참조표!$J$1:$N$5,MATCH(AK16,참조표!$I$3:$I$5,0)+2,TRUE)</f>
        <v>0</v>
      </c>
      <c r="AQ16" s="31">
        <f>HLOOKUP(AI16,참조표!$J$2:$N$5,MATCH(AK16,참조표!$I$3:$I$5,0)+1,FALSE)</f>
        <v>0</v>
      </c>
      <c r="AS16" s="41" t="str">
        <f>참조표!G7</f>
        <v>SKY</v>
      </c>
      <c r="AT16" s="22">
        <f t="shared" ref="AT16:AT17" si="22">COUNTIF($AK$6:$AK$55, "=" &amp; AS16)</f>
        <v>15</v>
      </c>
      <c r="AU16" s="22">
        <f t="shared" ref="AU16:AU17" si="23">SUMIF($AK$6:$AK$55, "=" &amp; AS16,$AA$6:$AA$55)</f>
        <v>2053</v>
      </c>
      <c r="AV16" s="42">
        <f t="shared" ref="AV16:AV17" si="24">ROUND(AVERAGEIF($AK$6:$AK$55, "=" &amp; AS16,$AA$6:$AA$55),2)</f>
        <v>136.87</v>
      </c>
    </row>
    <row r="17" spans="1:48" ht="18" thickBot="1" x14ac:dyDescent="0.45">
      <c r="A17" s="22" t="str">
        <f t="shared" si="0"/>
        <v>혜85-3014</v>
      </c>
      <c r="B17" s="29" t="s">
        <v>15</v>
      </c>
      <c r="C17" s="22" t="s">
        <v>42</v>
      </c>
      <c r="D17" s="22" t="str">
        <f t="shared" si="1"/>
        <v>850118-2******</v>
      </c>
      <c r="E17" s="23">
        <f t="shared" si="2"/>
        <v>31065</v>
      </c>
      <c r="F17" s="22">
        <f t="shared" si="3"/>
        <v>1985</v>
      </c>
      <c r="G17" s="56">
        <f t="shared" si="4"/>
        <v>1</v>
      </c>
      <c r="H17" s="22">
        <f t="shared" si="5"/>
        <v>18</v>
      </c>
      <c r="I17" s="22">
        <f t="shared" ca="1" si="6"/>
        <v>40</v>
      </c>
      <c r="J17" s="23" t="str">
        <f t="shared" ca="1" si="7"/>
        <v>40년 4개월 23일</v>
      </c>
      <c r="K17" s="22" t="str">
        <f>VLOOKUP(VALUE(RIGHT(C17,1)),참조표!$A$6:$B$9,2,FALSE)</f>
        <v>여</v>
      </c>
      <c r="L17" s="27" t="s">
        <v>207</v>
      </c>
      <c r="M17" s="30" t="str">
        <f t="shared" si="8"/>
        <v>010-****-3014</v>
      </c>
      <c r="N17" s="23">
        <v>44472</v>
      </c>
      <c r="O17" s="22">
        <f t="shared" si="9"/>
        <v>2021</v>
      </c>
      <c r="P17" s="22">
        <f t="shared" ca="1" si="10"/>
        <v>44</v>
      </c>
      <c r="Q17" s="22" t="str">
        <f t="shared" ca="1" si="11"/>
        <v>3년 8개월 7일</v>
      </c>
      <c r="R17" s="23">
        <v>45202</v>
      </c>
      <c r="S17" s="22">
        <f t="shared" ca="1" si="12"/>
        <v>616</v>
      </c>
      <c r="T17" s="22">
        <v>75</v>
      </c>
      <c r="U17" s="22">
        <v>0</v>
      </c>
      <c r="V17" s="22">
        <v>0</v>
      </c>
      <c r="W17" s="22">
        <v>0</v>
      </c>
      <c r="X17" s="22">
        <v>0</v>
      </c>
      <c r="Y17" s="22">
        <v>82</v>
      </c>
      <c r="Z17" s="22">
        <v>0</v>
      </c>
      <c r="AA17" s="22">
        <f t="shared" si="13"/>
        <v>157</v>
      </c>
      <c r="AB17" s="22">
        <f t="shared" si="14"/>
        <v>22.428571428571427</v>
      </c>
      <c r="AC17" s="22">
        <f t="shared" si="15"/>
        <v>7</v>
      </c>
      <c r="AD17" s="22">
        <f t="shared" si="16"/>
        <v>22.43</v>
      </c>
      <c r="AE17" s="22">
        <f t="shared" si="17"/>
        <v>22.430000000000003</v>
      </c>
      <c r="AF17" s="22">
        <f t="shared" si="18"/>
        <v>22.42</v>
      </c>
      <c r="AG17" s="53" t="str">
        <f t="shared" si="19"/>
        <v>영화</v>
      </c>
      <c r="AH17" s="22" t="b">
        <f t="shared" si="21"/>
        <v>1</v>
      </c>
      <c r="AI17" s="22">
        <f>HLOOKUP(AA17,참조표!$A$12:$E$13, 2, TRUE)</f>
        <v>2</v>
      </c>
      <c r="AJ17" s="22" t="str">
        <f>VLOOKUP(Y17,참조표!$D$6:$E$9,2,TRUE)</f>
        <v>C</v>
      </c>
      <c r="AK17" s="59" t="str">
        <f t="shared" si="20"/>
        <v>SKY</v>
      </c>
      <c r="AL17" s="31">
        <f>INDEX(참조표!$J$3:$N$5,MATCH(AK17,참조표!$I$3:$I$5,0),MATCH(AA17,참조표!$J$1:$N$1,1))</f>
        <v>0.04</v>
      </c>
      <c r="AM17" s="31">
        <f>INDEX(참조표!$J$3:$N$5,MATCH(AK17,참조표!$I$3:$I$5,0),MATCH(AI17,참조표!$J$2:$N$2,0))</f>
        <v>0.04</v>
      </c>
      <c r="AN17" s="31">
        <f>VLOOKUP(AK17,참조표!$I$3:$N$5,MATCH(AA17,참조표!$J$1:$N$1,1)+1,FALSE)</f>
        <v>0.04</v>
      </c>
      <c r="AO17" s="31">
        <f>VLOOKUP(AK17,참조표!$I$3:$N$5,MATCH(AI17,참조표!$J$2:$N$2,0)+1,FALSE)</f>
        <v>0.04</v>
      </c>
      <c r="AP17" s="31">
        <f>HLOOKUP(AA17,참조표!$J$1:$N$5,MATCH(AK17,참조표!$I$3:$I$5,0)+2,TRUE)</f>
        <v>0.04</v>
      </c>
      <c r="AQ17" s="31">
        <f>HLOOKUP(AI17,참조표!$J$2:$N$5,MATCH(AK17,참조표!$I$3:$I$5,0)+1,FALSE)</f>
        <v>0.04</v>
      </c>
      <c r="AS17" s="36" t="str">
        <f>참조표!G8</f>
        <v>EARTH</v>
      </c>
      <c r="AT17" s="37">
        <f t="shared" si="22"/>
        <v>31</v>
      </c>
      <c r="AU17" s="37">
        <f t="shared" si="23"/>
        <v>1182</v>
      </c>
      <c r="AV17" s="38">
        <f t="shared" si="24"/>
        <v>38.130000000000003</v>
      </c>
    </row>
    <row r="18" spans="1:48" ht="18" thickTop="1" x14ac:dyDescent="0.4">
      <c r="A18" s="22" t="str">
        <f t="shared" si="0"/>
        <v>근98-9910</v>
      </c>
      <c r="B18" s="29" t="s">
        <v>16</v>
      </c>
      <c r="C18" s="22" t="s">
        <v>52</v>
      </c>
      <c r="D18" s="22" t="str">
        <f t="shared" si="1"/>
        <v>980922-1******</v>
      </c>
      <c r="E18" s="23">
        <f t="shared" si="2"/>
        <v>36060</v>
      </c>
      <c r="F18" s="22">
        <f t="shared" si="3"/>
        <v>1998</v>
      </c>
      <c r="G18" s="54">
        <f t="shared" si="4"/>
        <v>9</v>
      </c>
      <c r="H18" s="22">
        <f t="shared" si="5"/>
        <v>22</v>
      </c>
      <c r="I18" s="22">
        <f t="shared" ca="1" si="6"/>
        <v>26</v>
      </c>
      <c r="J18" s="23" t="str">
        <f t="shared" ca="1" si="7"/>
        <v>26년 8개월 19일</v>
      </c>
      <c r="K18" s="22" t="str">
        <f>VLOOKUP(VALUE(RIGHT(C18,1)),참조표!$A$6:$B$9,2,FALSE)</f>
        <v>남</v>
      </c>
      <c r="L18" s="27" t="s">
        <v>208</v>
      </c>
      <c r="M18" s="30" t="str">
        <f t="shared" si="8"/>
        <v>010-****-9910</v>
      </c>
      <c r="N18" s="23">
        <v>43320</v>
      </c>
      <c r="O18" s="22">
        <f t="shared" si="9"/>
        <v>2018</v>
      </c>
      <c r="P18" s="22">
        <f t="shared" ca="1" si="10"/>
        <v>82</v>
      </c>
      <c r="Q18" s="22" t="str">
        <f t="shared" ca="1" si="11"/>
        <v>6년 10개월 2일</v>
      </c>
      <c r="R18" s="23">
        <v>44229</v>
      </c>
      <c r="S18" s="22">
        <f t="shared" ca="1" si="12"/>
        <v>1589</v>
      </c>
      <c r="T18" s="22">
        <v>41</v>
      </c>
      <c r="U18" s="22">
        <v>46</v>
      </c>
      <c r="V18" s="22">
        <v>42</v>
      </c>
      <c r="W18" s="22">
        <v>0</v>
      </c>
      <c r="X18" s="22">
        <v>0</v>
      </c>
      <c r="Y18" s="22">
        <v>0</v>
      </c>
      <c r="Z18" s="22">
        <v>0</v>
      </c>
      <c r="AA18" s="22">
        <f t="shared" si="13"/>
        <v>129</v>
      </c>
      <c r="AB18" s="22">
        <f t="shared" si="14"/>
        <v>18.428571428571427</v>
      </c>
      <c r="AC18" s="22">
        <f t="shared" si="15"/>
        <v>14</v>
      </c>
      <c r="AD18" s="22">
        <f t="shared" si="16"/>
        <v>18.43</v>
      </c>
      <c r="AE18" s="22">
        <f t="shared" si="17"/>
        <v>18.430000000000003</v>
      </c>
      <c r="AF18" s="22">
        <f t="shared" si="18"/>
        <v>18.420000000000002</v>
      </c>
      <c r="AG18" s="61" t="str">
        <f t="shared" si="19"/>
        <v>콘서트</v>
      </c>
      <c r="AH18" s="22"/>
      <c r="AI18" s="22">
        <f>HLOOKUP(AA18,참조표!$A$12:$E$13, 2, TRUE)</f>
        <v>3</v>
      </c>
      <c r="AJ18" s="22" t="str">
        <f>VLOOKUP(Y18,참조표!$D$6:$E$9,2,TRUE)</f>
        <v>D</v>
      </c>
      <c r="AK18" s="57" t="str">
        <f t="shared" si="20"/>
        <v>EARTH</v>
      </c>
      <c r="AL18" s="31">
        <f>INDEX(참조표!$J$3:$N$5,MATCH(AK18,참조표!$I$3:$I$5,0),MATCH(AA18,참조표!$J$1:$N$1,1))</f>
        <v>0.01</v>
      </c>
      <c r="AM18" s="31">
        <f>INDEX(참조표!$J$3:$N$5,MATCH(AK18,참조표!$I$3:$I$5,0),MATCH(AI18,참조표!$J$2:$N$2,0))</f>
        <v>0.01</v>
      </c>
      <c r="AN18" s="31">
        <f>VLOOKUP(AK18,참조표!$I$3:$N$5,MATCH(AA18,참조표!$J$1:$N$1,1)+1,FALSE)</f>
        <v>0.01</v>
      </c>
      <c r="AO18" s="31">
        <f>VLOOKUP(AK18,참조표!$I$3:$N$5,MATCH(AI18,참조표!$J$2:$N$2,0)+1,FALSE)</f>
        <v>0.01</v>
      </c>
      <c r="AP18" s="31">
        <f>HLOOKUP(AA18,참조표!$J$1:$N$5,MATCH(AK18,참조표!$I$3:$I$5,0)+2,TRUE)</f>
        <v>0.01</v>
      </c>
      <c r="AQ18" s="31">
        <f>HLOOKUP(AI18,참조표!$J$2:$N$5,MATCH(AK18,참조표!$I$3:$I$5,0)+1,FALSE)</f>
        <v>0.01</v>
      </c>
    </row>
    <row r="19" spans="1:48" x14ac:dyDescent="0.4">
      <c r="A19" s="22" t="str">
        <f t="shared" si="0"/>
        <v>현86-8410</v>
      </c>
      <c r="B19" s="29" t="s">
        <v>17</v>
      </c>
      <c r="C19" s="22" t="s">
        <v>43</v>
      </c>
      <c r="D19" s="22" t="str">
        <f t="shared" si="1"/>
        <v>860723-1******</v>
      </c>
      <c r="E19" s="23">
        <f t="shared" si="2"/>
        <v>31616</v>
      </c>
      <c r="F19" s="22">
        <f t="shared" si="3"/>
        <v>1986</v>
      </c>
      <c r="G19" s="54">
        <f t="shared" si="4"/>
        <v>7</v>
      </c>
      <c r="H19" s="22">
        <f t="shared" si="5"/>
        <v>23</v>
      </c>
      <c r="I19" s="22">
        <f t="shared" ca="1" si="6"/>
        <v>38</v>
      </c>
      <c r="J19" s="23" t="str">
        <f t="shared" ca="1" si="7"/>
        <v>38년 10개월 18일</v>
      </c>
      <c r="K19" s="22" t="str">
        <f>VLOOKUP(VALUE(RIGHT(C19,1)),참조표!$A$6:$B$9,2,FALSE)</f>
        <v>남</v>
      </c>
      <c r="L19" s="27" t="s">
        <v>209</v>
      </c>
      <c r="M19" s="30" t="str">
        <f t="shared" si="8"/>
        <v>010-****-8410</v>
      </c>
      <c r="N19" s="23">
        <v>40726</v>
      </c>
      <c r="O19" s="22">
        <f t="shared" si="9"/>
        <v>2011</v>
      </c>
      <c r="P19" s="22">
        <f t="shared" ca="1" si="10"/>
        <v>167</v>
      </c>
      <c r="Q19" s="22" t="str">
        <f t="shared" ca="1" si="11"/>
        <v>13년 11개월 8일</v>
      </c>
      <c r="R19" s="23">
        <v>45209</v>
      </c>
      <c r="S19" s="22">
        <f t="shared" ca="1" si="12"/>
        <v>609</v>
      </c>
      <c r="T19" s="22">
        <v>0</v>
      </c>
      <c r="U19" s="22">
        <v>35</v>
      </c>
      <c r="V19" s="22">
        <v>0</v>
      </c>
      <c r="W19" s="22">
        <v>40</v>
      </c>
      <c r="X19" s="22">
        <v>0</v>
      </c>
      <c r="Y19" s="22">
        <v>25</v>
      </c>
      <c r="Z19" s="22">
        <v>0</v>
      </c>
      <c r="AA19" s="22">
        <f t="shared" si="13"/>
        <v>100</v>
      </c>
      <c r="AB19" s="22">
        <f t="shared" si="14"/>
        <v>14.285714285714286</v>
      </c>
      <c r="AC19" s="22">
        <f t="shared" si="15"/>
        <v>21</v>
      </c>
      <c r="AD19" s="22">
        <f t="shared" si="16"/>
        <v>14.29</v>
      </c>
      <c r="AE19" s="22">
        <f t="shared" si="17"/>
        <v>14.29</v>
      </c>
      <c r="AF19" s="22">
        <f t="shared" si="18"/>
        <v>14.28</v>
      </c>
      <c r="AG19" s="51" t="str">
        <f t="shared" si="19"/>
        <v>페스티벌</v>
      </c>
      <c r="AH19" s="22"/>
      <c r="AI19" s="22">
        <f>HLOOKUP(AA19,참조표!$A$12:$E$13, 2, TRUE)</f>
        <v>3</v>
      </c>
      <c r="AJ19" s="22" t="str">
        <f>VLOOKUP(Y19,참조표!$D$6:$E$9,2,TRUE)</f>
        <v>D</v>
      </c>
      <c r="AK19" s="57" t="str">
        <f t="shared" si="20"/>
        <v>EARTH</v>
      </c>
      <c r="AL19" s="31">
        <f>INDEX(참조표!$J$3:$N$5,MATCH(AK19,참조표!$I$3:$I$5,0),MATCH(AA19,참조표!$J$1:$N$1,1))</f>
        <v>0.01</v>
      </c>
      <c r="AM19" s="31">
        <f>INDEX(참조표!$J$3:$N$5,MATCH(AK19,참조표!$I$3:$I$5,0),MATCH(AI19,참조표!$J$2:$N$2,0))</f>
        <v>0.01</v>
      </c>
      <c r="AN19" s="31">
        <f>VLOOKUP(AK19,참조표!$I$3:$N$5,MATCH(AA19,참조표!$J$1:$N$1,1)+1,FALSE)</f>
        <v>0.01</v>
      </c>
      <c r="AO19" s="31">
        <f>VLOOKUP(AK19,참조표!$I$3:$N$5,MATCH(AI19,참조표!$J$2:$N$2,0)+1,FALSE)</f>
        <v>0.01</v>
      </c>
      <c r="AP19" s="31">
        <f>HLOOKUP(AA19,참조표!$J$1:$N$5,MATCH(AK19,참조표!$I$3:$I$5,0)+2,TRUE)</f>
        <v>0.01</v>
      </c>
      <c r="AQ19" s="31">
        <f>HLOOKUP(AI19,참조표!$J$2:$N$5,MATCH(AK19,참조표!$I$3:$I$5,0)+1,FALSE)</f>
        <v>0.01</v>
      </c>
    </row>
    <row r="20" spans="1:48" x14ac:dyDescent="0.4">
      <c r="A20" s="22" t="str">
        <f t="shared" si="0"/>
        <v>나94-5317</v>
      </c>
      <c r="B20" s="29" t="s">
        <v>18</v>
      </c>
      <c r="C20" s="22" t="s">
        <v>44</v>
      </c>
      <c r="D20" s="22" t="str">
        <f t="shared" si="1"/>
        <v>940404-2******</v>
      </c>
      <c r="E20" s="23">
        <f t="shared" si="2"/>
        <v>34428</v>
      </c>
      <c r="F20" s="22">
        <f t="shared" si="3"/>
        <v>1994</v>
      </c>
      <c r="G20" s="55">
        <f t="shared" si="4"/>
        <v>4</v>
      </c>
      <c r="H20" s="22">
        <f t="shared" si="5"/>
        <v>4</v>
      </c>
      <c r="I20" s="22">
        <f t="shared" ca="1" si="6"/>
        <v>31</v>
      </c>
      <c r="J20" s="23" t="str">
        <f t="shared" ca="1" si="7"/>
        <v>31년 2개월 6일</v>
      </c>
      <c r="K20" s="22" t="str">
        <f>VLOOKUP(VALUE(RIGHT(C20,1)),참조표!$A$6:$B$9,2,FALSE)</f>
        <v>여</v>
      </c>
      <c r="L20" s="27" t="s">
        <v>210</v>
      </c>
      <c r="M20" s="30" t="str">
        <f t="shared" si="8"/>
        <v>010-****-5317</v>
      </c>
      <c r="N20" s="23">
        <v>43475</v>
      </c>
      <c r="O20" s="22">
        <f t="shared" si="9"/>
        <v>2019</v>
      </c>
      <c r="P20" s="22">
        <f t="shared" ca="1" si="10"/>
        <v>77</v>
      </c>
      <c r="Q20" s="22" t="str">
        <f t="shared" ca="1" si="11"/>
        <v>6년 5개월 0일</v>
      </c>
      <c r="R20" s="23">
        <v>45441</v>
      </c>
      <c r="S20" s="22">
        <f t="shared" ca="1" si="12"/>
        <v>377</v>
      </c>
      <c r="T20" s="22">
        <v>0</v>
      </c>
      <c r="U20" s="22">
        <v>0</v>
      </c>
      <c r="V20" s="22">
        <v>0</v>
      </c>
      <c r="W20" s="22">
        <v>8</v>
      </c>
      <c r="X20" s="22">
        <v>2</v>
      </c>
      <c r="Y20" s="22">
        <v>54</v>
      </c>
      <c r="Z20" s="22">
        <v>3</v>
      </c>
      <c r="AA20" s="22">
        <f t="shared" si="13"/>
        <v>67</v>
      </c>
      <c r="AB20" s="22">
        <f t="shared" si="14"/>
        <v>9.5714285714285712</v>
      </c>
      <c r="AC20" s="22">
        <f t="shared" si="15"/>
        <v>24</v>
      </c>
      <c r="AD20" s="22">
        <f t="shared" si="16"/>
        <v>9.57</v>
      </c>
      <c r="AE20" s="22">
        <f t="shared" si="17"/>
        <v>9.58</v>
      </c>
      <c r="AF20" s="22">
        <f t="shared" si="18"/>
        <v>9.57</v>
      </c>
      <c r="AG20" s="53" t="str">
        <f t="shared" si="19"/>
        <v>영화</v>
      </c>
      <c r="AH20" s="22"/>
      <c r="AI20" s="22">
        <f>HLOOKUP(AA20,참조표!$A$12:$E$13, 2, TRUE)</f>
        <v>4</v>
      </c>
      <c r="AJ20" s="22" t="str">
        <f>VLOOKUP(Y20,참조표!$D$6:$E$9,2,TRUE)</f>
        <v>C</v>
      </c>
      <c r="AK20" s="57" t="str">
        <f t="shared" si="20"/>
        <v>EARTH</v>
      </c>
      <c r="AL20" s="31">
        <f>INDEX(참조표!$J$3:$N$5,MATCH(AK20,참조표!$I$3:$I$5,0),MATCH(AA20,참조표!$J$1:$N$1,1))</f>
        <v>0</v>
      </c>
      <c r="AM20" s="31">
        <f>INDEX(참조표!$J$3:$N$5,MATCH(AK20,참조표!$I$3:$I$5,0),MATCH(AI20,참조표!$J$2:$N$2,0))</f>
        <v>0</v>
      </c>
      <c r="AN20" s="31">
        <f>VLOOKUP(AK20,참조표!$I$3:$N$5,MATCH(AA20,참조표!$J$1:$N$1,1)+1,FALSE)</f>
        <v>0</v>
      </c>
      <c r="AO20" s="31">
        <f>VLOOKUP(AK20,참조표!$I$3:$N$5,MATCH(AI20,참조표!$J$2:$N$2,0)+1,FALSE)</f>
        <v>0</v>
      </c>
      <c r="AP20" s="31">
        <f>HLOOKUP(AA20,참조표!$J$1:$N$5,MATCH(AK20,참조표!$I$3:$I$5,0)+2,TRUE)</f>
        <v>0</v>
      </c>
      <c r="AQ20" s="31">
        <f>HLOOKUP(AI20,참조표!$J$2:$N$5,MATCH(AK20,참조표!$I$3:$I$5,0)+1,FALSE)</f>
        <v>0</v>
      </c>
    </row>
    <row r="21" spans="1:48" x14ac:dyDescent="0.4">
      <c r="A21" s="22" t="str">
        <f t="shared" si="0"/>
        <v>준02-8544</v>
      </c>
      <c r="B21" s="29" t="s">
        <v>19</v>
      </c>
      <c r="C21" s="22" t="s">
        <v>132</v>
      </c>
      <c r="D21" s="22" t="str">
        <f t="shared" si="1"/>
        <v>020113-3******</v>
      </c>
      <c r="E21" s="23">
        <f t="shared" si="2"/>
        <v>37269</v>
      </c>
      <c r="F21" s="22">
        <f t="shared" si="3"/>
        <v>2002</v>
      </c>
      <c r="G21" s="56">
        <f t="shared" si="4"/>
        <v>1</v>
      </c>
      <c r="H21" s="22">
        <f t="shared" si="5"/>
        <v>13</v>
      </c>
      <c r="I21" s="22">
        <f t="shared" ca="1" si="6"/>
        <v>23</v>
      </c>
      <c r="J21" s="23" t="str">
        <f t="shared" ca="1" si="7"/>
        <v>23년 4개월 28일</v>
      </c>
      <c r="K21" s="22" t="str">
        <f>VLOOKUP(VALUE(RIGHT(C21,1)),참조표!$A$6:$B$9,2,FALSE)</f>
        <v>남</v>
      </c>
      <c r="L21" s="27" t="s">
        <v>211</v>
      </c>
      <c r="M21" s="30" t="str">
        <f t="shared" si="8"/>
        <v>010-****-8544</v>
      </c>
      <c r="N21" s="23">
        <v>41627</v>
      </c>
      <c r="O21" s="22">
        <f t="shared" si="9"/>
        <v>2013</v>
      </c>
      <c r="P21" s="22">
        <f t="shared" ca="1" si="10"/>
        <v>137</v>
      </c>
      <c r="Q21" s="22" t="str">
        <f t="shared" ca="1" si="11"/>
        <v>11년 5개월 22일</v>
      </c>
      <c r="R21" s="23">
        <v>45196</v>
      </c>
      <c r="S21" s="22">
        <f t="shared" ca="1" si="12"/>
        <v>622</v>
      </c>
      <c r="T21" s="22">
        <v>3</v>
      </c>
      <c r="U21" s="22">
        <v>7</v>
      </c>
      <c r="V21" s="22">
        <v>1</v>
      </c>
      <c r="W21" s="22">
        <v>1</v>
      </c>
      <c r="X21" s="22">
        <v>2</v>
      </c>
      <c r="Y21" s="22">
        <v>32</v>
      </c>
      <c r="Z21" s="22">
        <v>7</v>
      </c>
      <c r="AA21" s="22">
        <f t="shared" si="13"/>
        <v>53</v>
      </c>
      <c r="AB21" s="22">
        <f t="shared" si="14"/>
        <v>7.5714285714285712</v>
      </c>
      <c r="AC21" s="22">
        <f t="shared" si="15"/>
        <v>28</v>
      </c>
      <c r="AD21" s="22">
        <f t="shared" si="16"/>
        <v>7.57</v>
      </c>
      <c r="AE21" s="22">
        <f t="shared" si="17"/>
        <v>7.58</v>
      </c>
      <c r="AF21" s="22">
        <f t="shared" si="18"/>
        <v>7.57</v>
      </c>
      <c r="AG21" s="53" t="str">
        <f t="shared" si="19"/>
        <v>영화</v>
      </c>
      <c r="AH21" s="22"/>
      <c r="AI21" s="22">
        <f>HLOOKUP(AA21,참조표!$A$12:$E$13, 2, TRUE)</f>
        <v>4</v>
      </c>
      <c r="AJ21" s="22" t="str">
        <f>VLOOKUP(Y21,참조표!$D$6:$E$9,2,TRUE)</f>
        <v>D</v>
      </c>
      <c r="AK21" s="57" t="str">
        <f t="shared" si="20"/>
        <v>EARTH</v>
      </c>
      <c r="AL21" s="31">
        <f>INDEX(참조표!$J$3:$N$5,MATCH(AK21,참조표!$I$3:$I$5,0),MATCH(AA21,참조표!$J$1:$N$1,1))</f>
        <v>0</v>
      </c>
      <c r="AM21" s="31">
        <f>INDEX(참조표!$J$3:$N$5,MATCH(AK21,참조표!$I$3:$I$5,0),MATCH(AI21,참조표!$J$2:$N$2,0))</f>
        <v>0</v>
      </c>
      <c r="AN21" s="31">
        <f>VLOOKUP(AK21,참조표!$I$3:$N$5,MATCH(AA21,참조표!$J$1:$N$1,1)+1,FALSE)</f>
        <v>0</v>
      </c>
      <c r="AO21" s="31">
        <f>VLOOKUP(AK21,참조표!$I$3:$N$5,MATCH(AI21,참조표!$J$2:$N$2,0)+1,FALSE)</f>
        <v>0</v>
      </c>
      <c r="AP21" s="31">
        <f>HLOOKUP(AA21,참조표!$J$1:$N$5,MATCH(AK21,참조표!$I$3:$I$5,0)+2,TRUE)</f>
        <v>0</v>
      </c>
      <c r="AQ21" s="31">
        <f>HLOOKUP(AI21,참조표!$J$2:$N$5,MATCH(AK21,참조표!$I$3:$I$5,0)+1,FALSE)</f>
        <v>0</v>
      </c>
    </row>
    <row r="22" spans="1:48" x14ac:dyDescent="0.4">
      <c r="A22" s="22" t="str">
        <f t="shared" si="0"/>
        <v>재88-3978</v>
      </c>
      <c r="B22" s="29" t="s">
        <v>20</v>
      </c>
      <c r="C22" s="22" t="s">
        <v>45</v>
      </c>
      <c r="D22" s="22" t="str">
        <f t="shared" si="1"/>
        <v>881117-1******</v>
      </c>
      <c r="E22" s="23">
        <f t="shared" si="2"/>
        <v>32464</v>
      </c>
      <c r="F22" s="22">
        <f t="shared" si="3"/>
        <v>1988</v>
      </c>
      <c r="G22" s="57">
        <f t="shared" si="4"/>
        <v>11</v>
      </c>
      <c r="H22" s="22">
        <f t="shared" si="5"/>
        <v>17</v>
      </c>
      <c r="I22" s="22">
        <f t="shared" ca="1" si="6"/>
        <v>36</v>
      </c>
      <c r="J22" s="23" t="str">
        <f t="shared" ca="1" si="7"/>
        <v>36년 6개월 24일</v>
      </c>
      <c r="K22" s="22" t="str">
        <f>VLOOKUP(VALUE(RIGHT(C22,1)),참조표!$A$6:$B$9,2,FALSE)</f>
        <v>남</v>
      </c>
      <c r="L22" s="27" t="s">
        <v>212</v>
      </c>
      <c r="M22" s="30" t="str">
        <f t="shared" si="8"/>
        <v>010-****-3978</v>
      </c>
      <c r="N22" s="23">
        <v>40309</v>
      </c>
      <c r="O22" s="22">
        <f t="shared" si="9"/>
        <v>2010</v>
      </c>
      <c r="P22" s="22">
        <f t="shared" ca="1" si="10"/>
        <v>180</v>
      </c>
      <c r="Q22" s="22" t="str">
        <f t="shared" ca="1" si="11"/>
        <v>15년 0개월 30일</v>
      </c>
      <c r="R22" s="23">
        <v>44729</v>
      </c>
      <c r="S22" s="22">
        <f t="shared" ca="1" si="12"/>
        <v>1089</v>
      </c>
      <c r="T22" s="22">
        <v>1</v>
      </c>
      <c r="U22" s="22">
        <v>8</v>
      </c>
      <c r="V22" s="22">
        <v>0</v>
      </c>
      <c r="W22" s="22">
        <v>4</v>
      </c>
      <c r="X22" s="22">
        <v>91</v>
      </c>
      <c r="Y22" s="22">
        <v>0</v>
      </c>
      <c r="Z22" s="22">
        <v>28</v>
      </c>
      <c r="AA22" s="22">
        <f t="shared" si="13"/>
        <v>132</v>
      </c>
      <c r="AB22" s="22">
        <f t="shared" si="14"/>
        <v>18.857142857142858</v>
      </c>
      <c r="AC22" s="22">
        <f t="shared" si="15"/>
        <v>12</v>
      </c>
      <c r="AD22" s="22">
        <f t="shared" si="16"/>
        <v>18.86</v>
      </c>
      <c r="AE22" s="22">
        <f t="shared" si="17"/>
        <v>18.860000000000003</v>
      </c>
      <c r="AF22" s="22">
        <f t="shared" si="18"/>
        <v>18.850000000000001</v>
      </c>
      <c r="AG22" s="52" t="str">
        <f t="shared" si="19"/>
        <v>뮤지컬</v>
      </c>
      <c r="AH22" s="22" t="b">
        <f t="shared" si="21"/>
        <v>1</v>
      </c>
      <c r="AI22" s="22">
        <f>HLOOKUP(AA22,참조표!$A$12:$E$13, 2, TRUE)</f>
        <v>3</v>
      </c>
      <c r="AJ22" s="22" t="str">
        <f>VLOOKUP(Y22,참조표!$D$6:$E$9,2,TRUE)</f>
        <v>D</v>
      </c>
      <c r="AK22" s="59" t="str">
        <f t="shared" si="20"/>
        <v>SKY</v>
      </c>
      <c r="AL22" s="31">
        <f>INDEX(참조표!$J$3:$N$5,MATCH(AK22,참조표!$I$3:$I$5,0),MATCH(AA22,참조표!$J$1:$N$1,1))</f>
        <v>0.03</v>
      </c>
      <c r="AM22" s="31">
        <f>INDEX(참조표!$J$3:$N$5,MATCH(AK22,참조표!$I$3:$I$5,0),MATCH(AI22,참조표!$J$2:$N$2,0))</f>
        <v>0.03</v>
      </c>
      <c r="AN22" s="31">
        <f>VLOOKUP(AK22,참조표!$I$3:$N$5,MATCH(AA22,참조표!$J$1:$N$1,1)+1,FALSE)</f>
        <v>0.03</v>
      </c>
      <c r="AO22" s="31">
        <f>VLOOKUP(AK22,참조표!$I$3:$N$5,MATCH(AI22,참조표!$J$2:$N$2,0)+1,FALSE)</f>
        <v>0.03</v>
      </c>
      <c r="AP22" s="31">
        <f>HLOOKUP(AA22,참조표!$J$1:$N$5,MATCH(AK22,참조표!$I$3:$I$5,0)+2,TRUE)</f>
        <v>0.03</v>
      </c>
      <c r="AQ22" s="31">
        <f>HLOOKUP(AI22,참조표!$J$2:$N$5,MATCH(AK22,참조표!$I$3:$I$5,0)+1,FALSE)</f>
        <v>0.03</v>
      </c>
    </row>
    <row r="23" spans="1:48" x14ac:dyDescent="0.4">
      <c r="A23" s="22" t="str">
        <f t="shared" si="0"/>
        <v>기86-2331</v>
      </c>
      <c r="B23" s="29" t="s">
        <v>21</v>
      </c>
      <c r="C23" s="22" t="s">
        <v>46</v>
      </c>
      <c r="D23" s="22" t="str">
        <f t="shared" si="1"/>
        <v>860406-2******</v>
      </c>
      <c r="E23" s="23">
        <f t="shared" si="2"/>
        <v>31508</v>
      </c>
      <c r="F23" s="22">
        <f t="shared" si="3"/>
        <v>1986</v>
      </c>
      <c r="G23" s="55">
        <f t="shared" si="4"/>
        <v>4</v>
      </c>
      <c r="H23" s="22">
        <f t="shared" si="5"/>
        <v>6</v>
      </c>
      <c r="I23" s="22">
        <f t="shared" ca="1" si="6"/>
        <v>39</v>
      </c>
      <c r="J23" s="23" t="str">
        <f t="shared" ca="1" si="7"/>
        <v>39년 2개월 4일</v>
      </c>
      <c r="K23" s="22" t="str">
        <f>VLOOKUP(VALUE(RIGHT(C23,1)),참조표!$A$6:$B$9,2,FALSE)</f>
        <v>여</v>
      </c>
      <c r="L23" s="27" t="s">
        <v>213</v>
      </c>
      <c r="M23" s="30" t="str">
        <f t="shared" si="8"/>
        <v>010-****-2331</v>
      </c>
      <c r="N23" s="23">
        <v>40997</v>
      </c>
      <c r="O23" s="22">
        <f t="shared" si="9"/>
        <v>2012</v>
      </c>
      <c r="P23" s="22">
        <f t="shared" ca="1" si="10"/>
        <v>158</v>
      </c>
      <c r="Q23" s="22" t="str">
        <f t="shared" ca="1" si="11"/>
        <v>13년 2개월 12일</v>
      </c>
      <c r="R23" s="23">
        <v>45009</v>
      </c>
      <c r="S23" s="22">
        <f t="shared" ca="1" si="12"/>
        <v>809</v>
      </c>
      <c r="T23" s="22">
        <v>0</v>
      </c>
      <c r="U23" s="22">
        <v>90</v>
      </c>
      <c r="V23" s="22">
        <v>0</v>
      </c>
      <c r="W23" s="22">
        <v>73</v>
      </c>
      <c r="X23" s="22">
        <v>0</v>
      </c>
      <c r="Y23" s="22">
        <v>0</v>
      </c>
      <c r="Z23" s="22">
        <v>0</v>
      </c>
      <c r="AA23" s="22">
        <f t="shared" si="13"/>
        <v>163</v>
      </c>
      <c r="AB23" s="22">
        <f t="shared" si="14"/>
        <v>23.285714285714285</v>
      </c>
      <c r="AC23" s="22">
        <f t="shared" si="15"/>
        <v>6</v>
      </c>
      <c r="AD23" s="22">
        <f t="shared" si="16"/>
        <v>23.29</v>
      </c>
      <c r="AE23" s="22">
        <f t="shared" si="17"/>
        <v>23.290000000000003</v>
      </c>
      <c r="AF23" s="22">
        <f t="shared" si="18"/>
        <v>23.28</v>
      </c>
      <c r="AG23" s="61" t="str">
        <f t="shared" si="19"/>
        <v>콘서트</v>
      </c>
      <c r="AH23" s="22" t="b">
        <f t="shared" si="21"/>
        <v>1</v>
      </c>
      <c r="AI23" s="22">
        <f>HLOOKUP(AA23,참조표!$A$12:$E$13, 2, TRUE)</f>
        <v>2</v>
      </c>
      <c r="AJ23" s="22" t="str">
        <f>VLOOKUP(Y23,참조표!$D$6:$E$9,2,TRUE)</f>
        <v>D</v>
      </c>
      <c r="AK23" s="59" t="str">
        <f t="shared" si="20"/>
        <v>SKY</v>
      </c>
      <c r="AL23" s="31">
        <f>INDEX(참조표!$J$3:$N$5,MATCH(AK23,참조표!$I$3:$I$5,0),MATCH(AA23,참조표!$J$1:$N$1,1))</f>
        <v>0.04</v>
      </c>
      <c r="AM23" s="31">
        <f>INDEX(참조표!$J$3:$N$5,MATCH(AK23,참조표!$I$3:$I$5,0),MATCH(AI23,참조표!$J$2:$N$2,0))</f>
        <v>0.04</v>
      </c>
      <c r="AN23" s="31">
        <f>VLOOKUP(AK23,참조표!$I$3:$N$5,MATCH(AA23,참조표!$J$1:$N$1,1)+1,FALSE)</f>
        <v>0.04</v>
      </c>
      <c r="AO23" s="31">
        <f>VLOOKUP(AK23,참조표!$I$3:$N$5,MATCH(AI23,참조표!$J$2:$N$2,0)+1,FALSE)</f>
        <v>0.04</v>
      </c>
      <c r="AP23" s="31">
        <f>HLOOKUP(AA23,참조표!$J$1:$N$5,MATCH(AK23,참조표!$I$3:$I$5,0)+2,TRUE)</f>
        <v>0.04</v>
      </c>
      <c r="AQ23" s="31">
        <f>HLOOKUP(AI23,참조표!$J$2:$N$5,MATCH(AK23,참조표!$I$3:$I$5,0)+1,FALSE)</f>
        <v>0.04</v>
      </c>
    </row>
    <row r="24" spans="1:48" x14ac:dyDescent="0.4">
      <c r="A24" s="22" t="str">
        <f t="shared" si="0"/>
        <v>정99-1311</v>
      </c>
      <c r="B24" s="29" t="s">
        <v>22</v>
      </c>
      <c r="C24" s="22" t="s">
        <v>53</v>
      </c>
      <c r="D24" s="22" t="str">
        <f t="shared" si="1"/>
        <v>991230-2******</v>
      </c>
      <c r="E24" s="23">
        <f t="shared" si="2"/>
        <v>36524</v>
      </c>
      <c r="F24" s="22">
        <f t="shared" si="3"/>
        <v>1999</v>
      </c>
      <c r="G24" s="57">
        <f t="shared" si="4"/>
        <v>12</v>
      </c>
      <c r="H24" s="22">
        <f t="shared" si="5"/>
        <v>30</v>
      </c>
      <c r="I24" s="22">
        <f t="shared" ca="1" si="6"/>
        <v>25</v>
      </c>
      <c r="J24" s="23" t="str">
        <f t="shared" ca="1" si="7"/>
        <v>25년 5개월 11일</v>
      </c>
      <c r="K24" s="22" t="str">
        <f>VLOOKUP(VALUE(RIGHT(C24,1)),참조표!$A$6:$B$9,2,FALSE)</f>
        <v>여</v>
      </c>
      <c r="L24" s="27" t="s">
        <v>214</v>
      </c>
      <c r="M24" s="30" t="str">
        <f t="shared" si="8"/>
        <v>010-****-1311</v>
      </c>
      <c r="N24" s="23">
        <v>44802</v>
      </c>
      <c r="O24" s="22">
        <f t="shared" si="9"/>
        <v>2022</v>
      </c>
      <c r="P24" s="22">
        <f t="shared" ca="1" si="10"/>
        <v>33</v>
      </c>
      <c r="Q24" s="22" t="str">
        <f t="shared" ca="1" si="11"/>
        <v>2년 9개월 12일</v>
      </c>
      <c r="R24" s="23">
        <v>45330</v>
      </c>
      <c r="S24" s="22">
        <f t="shared" ca="1" si="12"/>
        <v>488</v>
      </c>
      <c r="T24" s="22">
        <v>65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f t="shared" si="13"/>
        <v>65</v>
      </c>
      <c r="AB24" s="22">
        <f t="shared" si="14"/>
        <v>9.2857142857142865</v>
      </c>
      <c r="AC24" s="22">
        <f t="shared" si="15"/>
        <v>27</v>
      </c>
      <c r="AD24" s="22">
        <f t="shared" si="16"/>
        <v>9.2899999999999991</v>
      </c>
      <c r="AE24" s="22">
        <f t="shared" si="17"/>
        <v>9.2899999999999991</v>
      </c>
      <c r="AF24" s="22">
        <f t="shared" si="18"/>
        <v>9.2799999999999994</v>
      </c>
      <c r="AG24" s="62" t="str">
        <f t="shared" si="19"/>
        <v>클래식</v>
      </c>
      <c r="AH24" s="22"/>
      <c r="AI24" s="22">
        <f>HLOOKUP(AA24,참조표!$A$12:$E$13, 2, TRUE)</f>
        <v>4</v>
      </c>
      <c r="AJ24" s="22" t="str">
        <f>VLOOKUP(Y24,참조표!$D$6:$E$9,2,TRUE)</f>
        <v>D</v>
      </c>
      <c r="AK24" s="57" t="str">
        <f t="shared" si="20"/>
        <v>EARTH</v>
      </c>
      <c r="AL24" s="31">
        <f>INDEX(참조표!$J$3:$N$5,MATCH(AK24,참조표!$I$3:$I$5,0),MATCH(AA24,참조표!$J$1:$N$1,1))</f>
        <v>0</v>
      </c>
      <c r="AM24" s="31">
        <f>INDEX(참조표!$J$3:$N$5,MATCH(AK24,참조표!$I$3:$I$5,0),MATCH(AI24,참조표!$J$2:$N$2,0))</f>
        <v>0</v>
      </c>
      <c r="AN24" s="31">
        <f>VLOOKUP(AK24,참조표!$I$3:$N$5,MATCH(AA24,참조표!$J$1:$N$1,1)+1,FALSE)</f>
        <v>0</v>
      </c>
      <c r="AO24" s="31">
        <f>VLOOKUP(AK24,참조표!$I$3:$N$5,MATCH(AI24,참조표!$J$2:$N$2,0)+1,FALSE)</f>
        <v>0</v>
      </c>
      <c r="AP24" s="31">
        <f>HLOOKUP(AA24,참조표!$J$1:$N$5,MATCH(AK24,참조표!$I$3:$I$5,0)+2,TRUE)</f>
        <v>0</v>
      </c>
      <c r="AQ24" s="31">
        <f>HLOOKUP(AI24,참조표!$J$2:$N$5,MATCH(AK24,참조표!$I$3:$I$5,0)+1,FALSE)</f>
        <v>0</v>
      </c>
    </row>
    <row r="25" spans="1:48" x14ac:dyDescent="0.4">
      <c r="A25" s="22" t="str">
        <f t="shared" si="0"/>
        <v>도87-8651</v>
      </c>
      <c r="B25" s="29" t="s">
        <v>23</v>
      </c>
      <c r="C25" s="22" t="s">
        <v>47</v>
      </c>
      <c r="D25" s="22" t="str">
        <f t="shared" si="1"/>
        <v>870228-2******</v>
      </c>
      <c r="E25" s="23">
        <f t="shared" si="2"/>
        <v>31836</v>
      </c>
      <c r="F25" s="22">
        <f t="shared" si="3"/>
        <v>1987</v>
      </c>
      <c r="G25" s="56">
        <f t="shared" si="4"/>
        <v>2</v>
      </c>
      <c r="H25" s="22">
        <f t="shared" si="5"/>
        <v>28</v>
      </c>
      <c r="I25" s="22">
        <f t="shared" ca="1" si="6"/>
        <v>38</v>
      </c>
      <c r="J25" s="23" t="str">
        <f t="shared" ca="1" si="7"/>
        <v>38년 3개월 13일</v>
      </c>
      <c r="K25" s="22" t="str">
        <f>VLOOKUP(VALUE(RIGHT(C25,1)),참조표!$A$6:$B$9,2,FALSE)</f>
        <v>여</v>
      </c>
      <c r="L25" s="27" t="s">
        <v>215</v>
      </c>
      <c r="M25" s="30" t="str">
        <f t="shared" si="8"/>
        <v>010-****-8651</v>
      </c>
      <c r="N25" s="23">
        <v>42996</v>
      </c>
      <c r="O25" s="22">
        <f t="shared" si="9"/>
        <v>2017</v>
      </c>
      <c r="P25" s="22">
        <f t="shared" ca="1" si="10"/>
        <v>92</v>
      </c>
      <c r="Q25" s="22" t="str">
        <f t="shared" ca="1" si="11"/>
        <v>7년 8개월 23일</v>
      </c>
      <c r="R25" s="23">
        <v>44523</v>
      </c>
      <c r="S25" s="22">
        <f t="shared" ca="1" si="12"/>
        <v>1295</v>
      </c>
      <c r="T25" s="22">
        <v>0</v>
      </c>
      <c r="U25" s="22">
        <v>0</v>
      </c>
      <c r="V25" s="22">
        <v>4</v>
      </c>
      <c r="W25" s="22">
        <v>0</v>
      </c>
      <c r="X25" s="22">
        <v>9</v>
      </c>
      <c r="Y25" s="22">
        <v>0</v>
      </c>
      <c r="Z25" s="22">
        <v>6</v>
      </c>
      <c r="AA25" s="22">
        <f t="shared" si="13"/>
        <v>19</v>
      </c>
      <c r="AB25" s="22">
        <f t="shared" si="14"/>
        <v>2.7142857142857144</v>
      </c>
      <c r="AC25" s="22">
        <f t="shared" si="15"/>
        <v>39</v>
      </c>
      <c r="AD25" s="22">
        <f t="shared" si="16"/>
        <v>2.71</v>
      </c>
      <c r="AE25" s="22">
        <f t="shared" si="17"/>
        <v>2.7199999999999998</v>
      </c>
      <c r="AF25" s="22">
        <f t="shared" si="18"/>
        <v>2.71</v>
      </c>
      <c r="AG25" s="52" t="str">
        <f t="shared" si="19"/>
        <v>뮤지컬</v>
      </c>
      <c r="AH25" s="22"/>
      <c r="AI25" s="22">
        <f>HLOOKUP(AA25,참조표!$A$12:$E$13, 2, TRUE)</f>
        <v>5</v>
      </c>
      <c r="AJ25" s="22" t="str">
        <f>VLOOKUP(Y25,참조표!$D$6:$E$9,2,TRUE)</f>
        <v>D</v>
      </c>
      <c r="AK25" s="57" t="str">
        <f t="shared" si="20"/>
        <v>EARTH</v>
      </c>
      <c r="AL25" s="31">
        <f>INDEX(참조표!$J$3:$N$5,MATCH(AK25,참조표!$I$3:$I$5,0),MATCH(AA25,참조표!$J$1:$N$1,1))</f>
        <v>0</v>
      </c>
      <c r="AM25" s="31">
        <f>INDEX(참조표!$J$3:$N$5,MATCH(AK25,참조표!$I$3:$I$5,0),MATCH(AI25,참조표!$J$2:$N$2,0))</f>
        <v>0</v>
      </c>
      <c r="AN25" s="31">
        <f>VLOOKUP(AK25,참조표!$I$3:$N$5,MATCH(AA25,참조표!$J$1:$N$1,1)+1,FALSE)</f>
        <v>0</v>
      </c>
      <c r="AO25" s="31">
        <f>VLOOKUP(AK25,참조표!$I$3:$N$5,MATCH(AI25,참조표!$J$2:$N$2,0)+1,FALSE)</f>
        <v>0</v>
      </c>
      <c r="AP25" s="31">
        <f>HLOOKUP(AA25,참조표!$J$1:$N$5,MATCH(AK25,참조표!$I$3:$I$5,0)+2,TRUE)</f>
        <v>0</v>
      </c>
      <c r="AQ25" s="31">
        <f>HLOOKUP(AI25,참조표!$J$2:$N$5,MATCH(AK25,참조표!$I$3:$I$5,0)+1,FALSE)</f>
        <v>0</v>
      </c>
    </row>
    <row r="26" spans="1:48" x14ac:dyDescent="0.4">
      <c r="A26" s="22" t="str">
        <f t="shared" si="0"/>
        <v>유90-2384</v>
      </c>
      <c r="B26" s="29" t="s">
        <v>24</v>
      </c>
      <c r="C26" s="22" t="s">
        <v>48</v>
      </c>
      <c r="D26" s="22" t="str">
        <f t="shared" si="1"/>
        <v>900926-1******</v>
      </c>
      <c r="E26" s="23">
        <f t="shared" si="2"/>
        <v>33142</v>
      </c>
      <c r="F26" s="22">
        <f t="shared" si="3"/>
        <v>1990</v>
      </c>
      <c r="G26" s="54">
        <f t="shared" si="4"/>
        <v>9</v>
      </c>
      <c r="H26" s="22">
        <f t="shared" si="5"/>
        <v>26</v>
      </c>
      <c r="I26" s="22">
        <f t="shared" ca="1" si="6"/>
        <v>34</v>
      </c>
      <c r="J26" s="23" t="str">
        <f t="shared" ca="1" si="7"/>
        <v>34년 8개월 15일</v>
      </c>
      <c r="K26" s="22" t="str">
        <f>VLOOKUP(VALUE(RIGHT(C26,1)),참조표!$A$6:$B$9,2,FALSE)</f>
        <v>남</v>
      </c>
      <c r="L26" s="27" t="s">
        <v>216</v>
      </c>
      <c r="M26" s="30" t="str">
        <f t="shared" si="8"/>
        <v>010-****-2384</v>
      </c>
      <c r="N26" s="23">
        <v>42117</v>
      </c>
      <c r="O26" s="22">
        <f t="shared" si="9"/>
        <v>2015</v>
      </c>
      <c r="P26" s="22">
        <f t="shared" ca="1" si="10"/>
        <v>121</v>
      </c>
      <c r="Q26" s="22" t="str">
        <f t="shared" ca="1" si="11"/>
        <v>10년 1개월 18일</v>
      </c>
      <c r="R26" s="23">
        <v>45146</v>
      </c>
      <c r="S26" s="22">
        <f t="shared" ca="1" si="12"/>
        <v>672</v>
      </c>
      <c r="T26" s="22">
        <v>0</v>
      </c>
      <c r="U26" s="22">
        <v>2</v>
      </c>
      <c r="V26" s="22">
        <v>0</v>
      </c>
      <c r="W26" s="22">
        <v>2</v>
      </c>
      <c r="X26" s="22">
        <v>3</v>
      </c>
      <c r="Y26" s="22">
        <v>0</v>
      </c>
      <c r="Z26" s="22">
        <v>1</v>
      </c>
      <c r="AA26" s="22">
        <f t="shared" si="13"/>
        <v>8</v>
      </c>
      <c r="AB26" s="22">
        <f t="shared" si="14"/>
        <v>1.1428571428571428</v>
      </c>
      <c r="AC26" s="22">
        <f t="shared" si="15"/>
        <v>43</v>
      </c>
      <c r="AD26" s="22">
        <f t="shared" si="16"/>
        <v>1.1399999999999999</v>
      </c>
      <c r="AE26" s="22">
        <f t="shared" si="17"/>
        <v>1.1499999999999999</v>
      </c>
      <c r="AF26" s="22">
        <f t="shared" si="18"/>
        <v>1.1399999999999999</v>
      </c>
      <c r="AG26" s="52" t="str">
        <f t="shared" si="19"/>
        <v>뮤지컬</v>
      </c>
      <c r="AH26" s="22"/>
      <c r="AI26" s="22">
        <f>HLOOKUP(AA26,참조표!$A$12:$E$13, 2, TRUE)</f>
        <v>5</v>
      </c>
      <c r="AJ26" s="22" t="str">
        <f>VLOOKUP(Y26,참조표!$D$6:$E$9,2,TRUE)</f>
        <v>D</v>
      </c>
      <c r="AK26" s="57" t="str">
        <f t="shared" si="20"/>
        <v>EARTH</v>
      </c>
      <c r="AL26" s="31">
        <f>INDEX(참조표!$J$3:$N$5,MATCH(AK26,참조표!$I$3:$I$5,0),MATCH(AA26,참조표!$J$1:$N$1,1))</f>
        <v>0</v>
      </c>
      <c r="AM26" s="31">
        <f>INDEX(참조표!$J$3:$N$5,MATCH(AK26,참조표!$I$3:$I$5,0),MATCH(AI26,참조표!$J$2:$N$2,0))</f>
        <v>0</v>
      </c>
      <c r="AN26" s="31">
        <f>VLOOKUP(AK26,참조표!$I$3:$N$5,MATCH(AA26,참조표!$J$1:$N$1,1)+1,FALSE)</f>
        <v>0</v>
      </c>
      <c r="AO26" s="31">
        <f>VLOOKUP(AK26,참조표!$I$3:$N$5,MATCH(AI26,참조표!$J$2:$N$2,0)+1,FALSE)</f>
        <v>0</v>
      </c>
      <c r="AP26" s="31">
        <f>HLOOKUP(AA26,참조표!$J$1:$N$5,MATCH(AK26,참조표!$I$3:$I$5,0)+2,TRUE)</f>
        <v>0</v>
      </c>
      <c r="AQ26" s="31">
        <f>HLOOKUP(AI26,참조표!$J$2:$N$5,MATCH(AK26,참조표!$I$3:$I$5,0)+1,FALSE)</f>
        <v>0</v>
      </c>
    </row>
    <row r="27" spans="1:48" x14ac:dyDescent="0.4">
      <c r="A27" s="22" t="str">
        <f t="shared" si="0"/>
        <v>예00-2101</v>
      </c>
      <c r="B27" s="29" t="s">
        <v>25</v>
      </c>
      <c r="C27" s="22" t="s">
        <v>133</v>
      </c>
      <c r="D27" s="22" t="str">
        <f t="shared" si="1"/>
        <v>000826-4******</v>
      </c>
      <c r="E27" s="23">
        <f t="shared" si="2"/>
        <v>36764</v>
      </c>
      <c r="F27" s="22">
        <f t="shared" si="3"/>
        <v>2000</v>
      </c>
      <c r="G27" s="54">
        <f t="shared" si="4"/>
        <v>8</v>
      </c>
      <c r="H27" s="22">
        <f t="shared" si="5"/>
        <v>26</v>
      </c>
      <c r="I27" s="22">
        <f t="shared" ca="1" si="6"/>
        <v>24</v>
      </c>
      <c r="J27" s="23" t="str">
        <f t="shared" ca="1" si="7"/>
        <v>24년 9개월 15일</v>
      </c>
      <c r="K27" s="22" t="str">
        <f>VLOOKUP(VALUE(RIGHT(C27,1)),참조표!$A$6:$B$9,2,FALSE)</f>
        <v>여</v>
      </c>
      <c r="L27" s="27" t="s">
        <v>217</v>
      </c>
      <c r="M27" s="30" t="str">
        <f t="shared" si="8"/>
        <v>010-****-2101</v>
      </c>
      <c r="N27" s="23">
        <v>40464</v>
      </c>
      <c r="O27" s="22">
        <f t="shared" si="9"/>
        <v>2010</v>
      </c>
      <c r="P27" s="22">
        <f t="shared" ca="1" si="10"/>
        <v>175</v>
      </c>
      <c r="Q27" s="22" t="str">
        <f t="shared" ca="1" si="11"/>
        <v>14년 7개월 28일</v>
      </c>
      <c r="R27" s="23">
        <v>44105</v>
      </c>
      <c r="S27" s="22">
        <f t="shared" ca="1" si="12"/>
        <v>1713</v>
      </c>
      <c r="T27" s="22">
        <v>0</v>
      </c>
      <c r="U27" s="22">
        <v>29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f t="shared" si="13"/>
        <v>29</v>
      </c>
      <c r="AB27" s="22">
        <f t="shared" si="14"/>
        <v>4.1428571428571432</v>
      </c>
      <c r="AC27" s="22">
        <f t="shared" si="15"/>
        <v>36</v>
      </c>
      <c r="AD27" s="22">
        <f t="shared" si="16"/>
        <v>4.1399999999999997</v>
      </c>
      <c r="AE27" s="22">
        <f t="shared" si="17"/>
        <v>4.1499999999999995</v>
      </c>
      <c r="AF27" s="22">
        <f t="shared" si="18"/>
        <v>4.1399999999999997</v>
      </c>
      <c r="AG27" s="61" t="str">
        <f t="shared" si="19"/>
        <v>콘서트</v>
      </c>
      <c r="AH27" s="22"/>
      <c r="AI27" s="22">
        <f>HLOOKUP(AA27,참조표!$A$12:$E$13, 2, TRUE)</f>
        <v>5</v>
      </c>
      <c r="AJ27" s="22" t="str">
        <f>VLOOKUP(Y27,참조표!$D$6:$E$9,2,TRUE)</f>
        <v>D</v>
      </c>
      <c r="AK27" s="57" t="str">
        <f t="shared" si="20"/>
        <v>EARTH</v>
      </c>
      <c r="AL27" s="31">
        <f>INDEX(참조표!$J$3:$N$5,MATCH(AK27,참조표!$I$3:$I$5,0),MATCH(AA27,참조표!$J$1:$N$1,1))</f>
        <v>0</v>
      </c>
      <c r="AM27" s="31">
        <f>INDEX(참조표!$J$3:$N$5,MATCH(AK27,참조표!$I$3:$I$5,0),MATCH(AI27,참조표!$J$2:$N$2,0))</f>
        <v>0</v>
      </c>
      <c r="AN27" s="31">
        <f>VLOOKUP(AK27,참조표!$I$3:$N$5,MATCH(AA27,참조표!$J$1:$N$1,1)+1,FALSE)</f>
        <v>0</v>
      </c>
      <c r="AO27" s="31">
        <f>VLOOKUP(AK27,참조표!$I$3:$N$5,MATCH(AI27,참조표!$J$2:$N$2,0)+1,FALSE)</f>
        <v>0</v>
      </c>
      <c r="AP27" s="31">
        <f>HLOOKUP(AA27,참조표!$J$1:$N$5,MATCH(AK27,참조표!$I$3:$I$5,0)+2,TRUE)</f>
        <v>0</v>
      </c>
      <c r="AQ27" s="31">
        <f>HLOOKUP(AI27,참조표!$J$2:$N$5,MATCH(AK27,참조표!$I$3:$I$5,0)+1,FALSE)</f>
        <v>0</v>
      </c>
    </row>
    <row r="28" spans="1:48" x14ac:dyDescent="0.4">
      <c r="A28" s="22" t="str">
        <f t="shared" si="0"/>
        <v>태93-8499</v>
      </c>
      <c r="B28" s="29" t="s">
        <v>26</v>
      </c>
      <c r="C28" s="22" t="s">
        <v>49</v>
      </c>
      <c r="D28" s="22" t="str">
        <f t="shared" si="1"/>
        <v>930730-1******</v>
      </c>
      <c r="E28" s="23">
        <f t="shared" si="2"/>
        <v>34180</v>
      </c>
      <c r="F28" s="22">
        <f t="shared" si="3"/>
        <v>1993</v>
      </c>
      <c r="G28" s="54">
        <f t="shared" si="4"/>
        <v>7</v>
      </c>
      <c r="H28" s="22">
        <f t="shared" si="5"/>
        <v>30</v>
      </c>
      <c r="I28" s="22">
        <f t="shared" ca="1" si="6"/>
        <v>31</v>
      </c>
      <c r="J28" s="23" t="str">
        <f t="shared" ca="1" si="7"/>
        <v>31년 10개월 11일</v>
      </c>
      <c r="K28" s="22" t="str">
        <f>VLOOKUP(VALUE(RIGHT(C28,1)),참조표!$A$6:$B$9,2,FALSE)</f>
        <v>남</v>
      </c>
      <c r="L28" s="27" t="s">
        <v>218</v>
      </c>
      <c r="M28" s="30" t="str">
        <f t="shared" si="8"/>
        <v>010-****-8499</v>
      </c>
      <c r="N28" s="23">
        <v>43528</v>
      </c>
      <c r="O28" s="22">
        <f t="shared" si="9"/>
        <v>2019</v>
      </c>
      <c r="P28" s="22">
        <f t="shared" ca="1" si="10"/>
        <v>75</v>
      </c>
      <c r="Q28" s="22" t="str">
        <f t="shared" ca="1" si="11"/>
        <v>6년 3개월 6일</v>
      </c>
      <c r="R28" s="23">
        <v>44489</v>
      </c>
      <c r="S28" s="22">
        <f t="shared" ca="1" si="12"/>
        <v>1329</v>
      </c>
      <c r="T28" s="22">
        <v>0</v>
      </c>
      <c r="U28" s="22">
        <v>0</v>
      </c>
      <c r="V28" s="22">
        <v>0</v>
      </c>
      <c r="W28" s="22">
        <v>0</v>
      </c>
      <c r="X28" s="22">
        <v>1</v>
      </c>
      <c r="Y28" s="22">
        <v>1</v>
      </c>
      <c r="Z28" s="22">
        <v>1</v>
      </c>
      <c r="AA28" s="22">
        <f t="shared" si="13"/>
        <v>3</v>
      </c>
      <c r="AB28" s="22">
        <f t="shared" si="14"/>
        <v>0.42857142857142855</v>
      </c>
      <c r="AC28" s="22">
        <f t="shared" si="15"/>
        <v>47</v>
      </c>
      <c r="AD28" s="22">
        <f t="shared" si="16"/>
        <v>0.43</v>
      </c>
      <c r="AE28" s="22">
        <f t="shared" si="17"/>
        <v>0.43</v>
      </c>
      <c r="AF28" s="22">
        <f t="shared" si="18"/>
        <v>0.42</v>
      </c>
      <c r="AG28" s="52" t="str">
        <f t="shared" si="19"/>
        <v>뮤지컬</v>
      </c>
      <c r="AH28" s="22"/>
      <c r="AI28" s="22">
        <f>HLOOKUP(AA28,참조표!$A$12:$E$13, 2, TRUE)</f>
        <v>5</v>
      </c>
      <c r="AJ28" s="22" t="str">
        <f>VLOOKUP(Y28,참조표!$D$6:$E$9,2,TRUE)</f>
        <v>D</v>
      </c>
      <c r="AK28" s="57" t="str">
        <f t="shared" si="20"/>
        <v>EARTH</v>
      </c>
      <c r="AL28" s="31">
        <f>INDEX(참조표!$J$3:$N$5,MATCH(AK28,참조표!$I$3:$I$5,0),MATCH(AA28,참조표!$J$1:$N$1,1))</f>
        <v>0</v>
      </c>
      <c r="AM28" s="31">
        <f>INDEX(참조표!$J$3:$N$5,MATCH(AK28,참조표!$I$3:$I$5,0),MATCH(AI28,참조표!$J$2:$N$2,0))</f>
        <v>0</v>
      </c>
      <c r="AN28" s="31">
        <f>VLOOKUP(AK28,참조표!$I$3:$N$5,MATCH(AA28,참조표!$J$1:$N$1,1)+1,FALSE)</f>
        <v>0</v>
      </c>
      <c r="AO28" s="31">
        <f>VLOOKUP(AK28,참조표!$I$3:$N$5,MATCH(AI28,참조표!$J$2:$N$2,0)+1,FALSE)</f>
        <v>0</v>
      </c>
      <c r="AP28" s="31">
        <f>HLOOKUP(AA28,참조표!$J$1:$N$5,MATCH(AK28,참조표!$I$3:$I$5,0)+2,TRUE)</f>
        <v>0</v>
      </c>
      <c r="AQ28" s="31">
        <f>HLOOKUP(AI28,참조표!$J$2:$N$5,MATCH(AK28,참조표!$I$3:$I$5,0)+1,FALSE)</f>
        <v>0</v>
      </c>
    </row>
    <row r="29" spans="1:48" x14ac:dyDescent="0.4">
      <c r="A29" s="22" t="str">
        <f t="shared" si="0"/>
        <v>선86-7748</v>
      </c>
      <c r="B29" s="29" t="s">
        <v>27</v>
      </c>
      <c r="C29" s="22" t="s">
        <v>50</v>
      </c>
      <c r="D29" s="22" t="str">
        <f t="shared" si="1"/>
        <v>860103-2******</v>
      </c>
      <c r="E29" s="23">
        <f t="shared" si="2"/>
        <v>31415</v>
      </c>
      <c r="F29" s="22">
        <f t="shared" si="3"/>
        <v>1986</v>
      </c>
      <c r="G29" s="56">
        <f t="shared" si="4"/>
        <v>1</v>
      </c>
      <c r="H29" s="22">
        <f t="shared" si="5"/>
        <v>3</v>
      </c>
      <c r="I29" s="22">
        <f t="shared" ca="1" si="6"/>
        <v>39</v>
      </c>
      <c r="J29" s="23" t="str">
        <f t="shared" ca="1" si="7"/>
        <v>39년 5개월 7일</v>
      </c>
      <c r="K29" s="22" t="str">
        <f>VLOOKUP(VALUE(RIGHT(C29,1)),참조표!$A$6:$B$9,2,FALSE)</f>
        <v>여</v>
      </c>
      <c r="L29" s="27" t="s">
        <v>219</v>
      </c>
      <c r="M29" s="30" t="str">
        <f t="shared" si="8"/>
        <v>010-****-7748</v>
      </c>
      <c r="N29" s="23">
        <v>40814</v>
      </c>
      <c r="O29" s="22">
        <f t="shared" si="9"/>
        <v>2011</v>
      </c>
      <c r="P29" s="22">
        <f t="shared" ca="1" si="10"/>
        <v>164</v>
      </c>
      <c r="Q29" s="22" t="str">
        <f t="shared" ca="1" si="11"/>
        <v>13년 8개월 13일</v>
      </c>
      <c r="R29" s="23">
        <v>45361</v>
      </c>
      <c r="S29" s="22">
        <f t="shared" ca="1" si="12"/>
        <v>457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220</v>
      </c>
      <c r="Z29" s="22">
        <v>0</v>
      </c>
      <c r="AA29" s="22">
        <f t="shared" si="13"/>
        <v>220</v>
      </c>
      <c r="AB29" s="22">
        <f t="shared" si="14"/>
        <v>31.428571428571427</v>
      </c>
      <c r="AC29" s="22">
        <f t="shared" si="15"/>
        <v>2</v>
      </c>
      <c r="AD29" s="22">
        <f t="shared" si="16"/>
        <v>31.43</v>
      </c>
      <c r="AE29" s="22">
        <f t="shared" si="17"/>
        <v>31.430000000000003</v>
      </c>
      <c r="AF29" s="22">
        <f t="shared" si="18"/>
        <v>31.42</v>
      </c>
      <c r="AG29" s="53" t="str">
        <f t="shared" si="19"/>
        <v>영화</v>
      </c>
      <c r="AH29" s="22" t="b">
        <f t="shared" si="21"/>
        <v>1</v>
      </c>
      <c r="AI29" s="22">
        <f>HLOOKUP(AA29,참조표!$A$12:$E$13, 2, TRUE)</f>
        <v>1</v>
      </c>
      <c r="AJ29" s="22" t="str">
        <f>VLOOKUP(Y29,참조표!$D$6:$E$9,2,TRUE)</f>
        <v>A</v>
      </c>
      <c r="AK29" s="58" t="str">
        <f t="shared" si="20"/>
        <v>STAR</v>
      </c>
      <c r="AL29" s="31">
        <f>INDEX(참조표!$J$3:$N$5,MATCH(AK29,참조표!$I$3:$I$5,0),MATCH(AA29,참조표!$J$1:$N$1,1))</f>
        <v>0.1</v>
      </c>
      <c r="AM29" s="31">
        <f>INDEX(참조표!$J$3:$N$5,MATCH(AK29,참조표!$I$3:$I$5,0),MATCH(AI29,참조표!$J$2:$N$2,0))</f>
        <v>0.1</v>
      </c>
      <c r="AN29" s="31">
        <f>VLOOKUP(AK29,참조표!$I$3:$N$5,MATCH(AA29,참조표!$J$1:$N$1,1)+1,FALSE)</f>
        <v>0.1</v>
      </c>
      <c r="AO29" s="31">
        <f>VLOOKUP(AK29,참조표!$I$3:$N$5,MATCH(AI29,참조표!$J$2:$N$2,0)+1,FALSE)</f>
        <v>0.1</v>
      </c>
      <c r="AP29" s="31">
        <f>HLOOKUP(AA29,참조표!$J$1:$N$5,MATCH(AK29,참조표!$I$3:$I$5,0)+2,TRUE)</f>
        <v>0.1</v>
      </c>
      <c r="AQ29" s="31">
        <f>HLOOKUP(AI29,참조표!$J$2:$N$5,MATCH(AK29,참조표!$I$3:$I$5,0)+1,FALSE)</f>
        <v>0.1</v>
      </c>
    </row>
    <row r="30" spans="1:48" x14ac:dyDescent="0.4">
      <c r="A30" s="22" t="str">
        <f t="shared" si="0"/>
        <v>승02-1643</v>
      </c>
      <c r="B30" s="29" t="s">
        <v>28</v>
      </c>
      <c r="C30" s="22" t="s">
        <v>134</v>
      </c>
      <c r="D30" s="22" t="str">
        <f t="shared" si="1"/>
        <v>021129-3******</v>
      </c>
      <c r="E30" s="23">
        <f t="shared" si="2"/>
        <v>37589</v>
      </c>
      <c r="F30" s="22">
        <f t="shared" si="3"/>
        <v>2002</v>
      </c>
      <c r="G30" s="57">
        <f t="shared" si="4"/>
        <v>11</v>
      </c>
      <c r="H30" s="22">
        <f t="shared" si="5"/>
        <v>29</v>
      </c>
      <c r="I30" s="22">
        <f t="shared" ca="1" si="6"/>
        <v>22</v>
      </c>
      <c r="J30" s="23" t="str">
        <f t="shared" ca="1" si="7"/>
        <v>22년 6개월 12일</v>
      </c>
      <c r="K30" s="22" t="str">
        <f>VLOOKUP(VALUE(RIGHT(C30,1)),참조표!$A$6:$B$9,2,FALSE)</f>
        <v>남</v>
      </c>
      <c r="L30" s="27" t="s">
        <v>220</v>
      </c>
      <c r="M30" s="30" t="str">
        <f t="shared" si="8"/>
        <v>010-****-1643</v>
      </c>
      <c r="N30" s="23">
        <v>41587</v>
      </c>
      <c r="O30" s="22">
        <f t="shared" si="9"/>
        <v>2013</v>
      </c>
      <c r="P30" s="22">
        <f t="shared" ca="1" si="10"/>
        <v>139</v>
      </c>
      <c r="Q30" s="22" t="str">
        <f t="shared" ca="1" si="11"/>
        <v>11년 7개월 1일</v>
      </c>
      <c r="R30" s="23">
        <v>44849</v>
      </c>
      <c r="S30" s="22">
        <f t="shared" ca="1" si="12"/>
        <v>969</v>
      </c>
      <c r="T30" s="22">
        <v>26</v>
      </c>
      <c r="U30" s="22">
        <v>41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f t="shared" si="13"/>
        <v>67</v>
      </c>
      <c r="AB30" s="22">
        <f t="shared" si="14"/>
        <v>9.5714285714285712</v>
      </c>
      <c r="AC30" s="22">
        <f t="shared" si="15"/>
        <v>24</v>
      </c>
      <c r="AD30" s="22">
        <f t="shared" si="16"/>
        <v>9.57</v>
      </c>
      <c r="AE30" s="22">
        <f t="shared" si="17"/>
        <v>9.58</v>
      </c>
      <c r="AF30" s="22">
        <f t="shared" si="18"/>
        <v>9.57</v>
      </c>
      <c r="AG30" s="61" t="str">
        <f t="shared" si="19"/>
        <v>콘서트</v>
      </c>
      <c r="AH30" s="22"/>
      <c r="AI30" s="22">
        <f>HLOOKUP(AA30,참조표!$A$12:$E$13, 2, TRUE)</f>
        <v>4</v>
      </c>
      <c r="AJ30" s="22" t="str">
        <f>VLOOKUP(Y30,참조표!$D$6:$E$9,2,TRUE)</f>
        <v>D</v>
      </c>
      <c r="AK30" s="57" t="str">
        <f t="shared" si="20"/>
        <v>EARTH</v>
      </c>
      <c r="AL30" s="31">
        <f>INDEX(참조표!$J$3:$N$5,MATCH(AK30,참조표!$I$3:$I$5,0),MATCH(AA30,참조표!$J$1:$N$1,1))</f>
        <v>0</v>
      </c>
      <c r="AM30" s="31">
        <f>INDEX(참조표!$J$3:$N$5,MATCH(AK30,참조표!$I$3:$I$5,0),MATCH(AI30,참조표!$J$2:$N$2,0))</f>
        <v>0</v>
      </c>
      <c r="AN30" s="31">
        <f>VLOOKUP(AK30,참조표!$I$3:$N$5,MATCH(AA30,참조표!$J$1:$N$1,1)+1,FALSE)</f>
        <v>0</v>
      </c>
      <c r="AO30" s="31">
        <f>VLOOKUP(AK30,참조표!$I$3:$N$5,MATCH(AI30,참조표!$J$2:$N$2,0)+1,FALSE)</f>
        <v>0</v>
      </c>
      <c r="AP30" s="31">
        <f>HLOOKUP(AA30,참조표!$J$1:$N$5,MATCH(AK30,참조표!$I$3:$I$5,0)+2,TRUE)</f>
        <v>0</v>
      </c>
      <c r="AQ30" s="31">
        <f>HLOOKUP(AI30,참조표!$J$2:$N$5,MATCH(AK30,참조표!$I$3:$I$5,0)+1,FALSE)</f>
        <v>0</v>
      </c>
    </row>
    <row r="31" spans="1:48" x14ac:dyDescent="0.4">
      <c r="A31" s="22" t="str">
        <f t="shared" si="0"/>
        <v>준03-5510</v>
      </c>
      <c r="B31" s="29" t="s">
        <v>29</v>
      </c>
      <c r="C31" s="22" t="s">
        <v>135</v>
      </c>
      <c r="D31" s="22" t="str">
        <f t="shared" si="1"/>
        <v>030620-3******</v>
      </c>
      <c r="E31" s="23">
        <f t="shared" si="2"/>
        <v>37792</v>
      </c>
      <c r="F31" s="22">
        <f t="shared" si="3"/>
        <v>2003</v>
      </c>
      <c r="G31" s="55">
        <f t="shared" si="4"/>
        <v>6</v>
      </c>
      <c r="H31" s="22">
        <f t="shared" si="5"/>
        <v>20</v>
      </c>
      <c r="I31" s="22">
        <f t="shared" ca="1" si="6"/>
        <v>21</v>
      </c>
      <c r="J31" s="23" t="str">
        <f t="shared" ca="1" si="7"/>
        <v>21년 11개월 21일</v>
      </c>
      <c r="K31" s="22" t="str">
        <f>VLOOKUP(VALUE(RIGHT(C31,1)),참조표!$A$6:$B$9,2,FALSE)</f>
        <v>남</v>
      </c>
      <c r="L31" s="27" t="s">
        <v>221</v>
      </c>
      <c r="M31" s="30" t="str">
        <f t="shared" si="8"/>
        <v>010-****-5510</v>
      </c>
      <c r="N31" s="23">
        <v>42134</v>
      </c>
      <c r="O31" s="22">
        <f t="shared" si="9"/>
        <v>2015</v>
      </c>
      <c r="P31" s="22">
        <f t="shared" ca="1" si="10"/>
        <v>121</v>
      </c>
      <c r="Q31" s="22" t="str">
        <f t="shared" ca="1" si="11"/>
        <v>10년 1개월 0일</v>
      </c>
      <c r="R31" s="23">
        <v>45201</v>
      </c>
      <c r="S31" s="22">
        <f t="shared" ca="1" si="12"/>
        <v>617</v>
      </c>
      <c r="T31" s="22">
        <v>1</v>
      </c>
      <c r="U31" s="22">
        <v>7</v>
      </c>
      <c r="V31" s="22">
        <v>1</v>
      </c>
      <c r="W31" s="22">
        <v>0</v>
      </c>
      <c r="X31" s="22">
        <v>0</v>
      </c>
      <c r="Y31" s="22">
        <v>0</v>
      </c>
      <c r="Z31" s="22">
        <v>19</v>
      </c>
      <c r="AA31" s="22">
        <f t="shared" si="13"/>
        <v>28</v>
      </c>
      <c r="AB31" s="22">
        <f t="shared" si="14"/>
        <v>4</v>
      </c>
      <c r="AC31" s="22">
        <f t="shared" si="15"/>
        <v>37</v>
      </c>
      <c r="AD31" s="22">
        <f t="shared" si="16"/>
        <v>4</v>
      </c>
      <c r="AE31" s="22">
        <f t="shared" si="17"/>
        <v>4</v>
      </c>
      <c r="AF31" s="22">
        <f t="shared" si="18"/>
        <v>4</v>
      </c>
      <c r="AG31" s="60" t="str">
        <f t="shared" si="19"/>
        <v>연극</v>
      </c>
      <c r="AH31" s="22"/>
      <c r="AI31" s="22">
        <f>HLOOKUP(AA31,참조표!$A$12:$E$13, 2, TRUE)</f>
        <v>5</v>
      </c>
      <c r="AJ31" s="22" t="str">
        <f>VLOOKUP(Y31,참조표!$D$6:$E$9,2,TRUE)</f>
        <v>D</v>
      </c>
      <c r="AK31" s="57" t="str">
        <f t="shared" si="20"/>
        <v>EARTH</v>
      </c>
      <c r="AL31" s="31">
        <f>INDEX(참조표!$J$3:$N$5,MATCH(AK31,참조표!$I$3:$I$5,0),MATCH(AA31,참조표!$J$1:$N$1,1))</f>
        <v>0</v>
      </c>
      <c r="AM31" s="31">
        <f>INDEX(참조표!$J$3:$N$5,MATCH(AK31,참조표!$I$3:$I$5,0),MATCH(AI31,참조표!$J$2:$N$2,0))</f>
        <v>0</v>
      </c>
      <c r="AN31" s="31">
        <f>VLOOKUP(AK31,참조표!$I$3:$N$5,MATCH(AA31,참조표!$J$1:$N$1,1)+1,FALSE)</f>
        <v>0</v>
      </c>
      <c r="AO31" s="31">
        <f>VLOOKUP(AK31,참조표!$I$3:$N$5,MATCH(AI31,참조표!$J$2:$N$2,0)+1,FALSE)</f>
        <v>0</v>
      </c>
      <c r="AP31" s="31">
        <f>HLOOKUP(AA31,참조표!$J$1:$N$5,MATCH(AK31,참조표!$I$3:$I$5,0)+2,TRUE)</f>
        <v>0</v>
      </c>
      <c r="AQ31" s="31">
        <f>HLOOKUP(AI31,참조표!$J$2:$N$5,MATCH(AK31,참조표!$I$3:$I$5,0)+1,FALSE)</f>
        <v>0</v>
      </c>
    </row>
    <row r="32" spans="1:48" x14ac:dyDescent="0.4">
      <c r="A32" s="22" t="str">
        <f t="shared" si="0"/>
        <v>세94-8193</v>
      </c>
      <c r="B32" s="29" t="s">
        <v>30</v>
      </c>
      <c r="C32" s="22" t="s">
        <v>54</v>
      </c>
      <c r="D32" s="22" t="str">
        <f t="shared" si="1"/>
        <v>940817-2******</v>
      </c>
      <c r="E32" s="23">
        <f t="shared" si="2"/>
        <v>34563</v>
      </c>
      <c r="F32" s="22">
        <f t="shared" si="3"/>
        <v>1994</v>
      </c>
      <c r="G32" s="54">
        <f t="shared" si="4"/>
        <v>8</v>
      </c>
      <c r="H32" s="22">
        <f t="shared" si="5"/>
        <v>17</v>
      </c>
      <c r="I32" s="22">
        <f t="shared" ca="1" si="6"/>
        <v>30</v>
      </c>
      <c r="J32" s="23" t="str">
        <f t="shared" ca="1" si="7"/>
        <v>30년 9개월 24일</v>
      </c>
      <c r="K32" s="22" t="str">
        <f>VLOOKUP(VALUE(RIGHT(C32,1)),참조표!$A$6:$B$9,2,FALSE)</f>
        <v>여</v>
      </c>
      <c r="L32" s="27" t="s">
        <v>222</v>
      </c>
      <c r="M32" s="30" t="str">
        <f t="shared" si="8"/>
        <v>010-****-8193</v>
      </c>
      <c r="N32" s="23">
        <v>42711</v>
      </c>
      <c r="O32" s="22">
        <f t="shared" si="9"/>
        <v>2016</v>
      </c>
      <c r="P32" s="22">
        <f t="shared" ca="1" si="10"/>
        <v>102</v>
      </c>
      <c r="Q32" s="22" t="str">
        <f t="shared" ca="1" si="11"/>
        <v>8년 6개월 3일</v>
      </c>
      <c r="R32" s="23">
        <v>44715</v>
      </c>
      <c r="S32" s="22">
        <f t="shared" ca="1" si="12"/>
        <v>1103</v>
      </c>
      <c r="T32" s="22">
        <v>0</v>
      </c>
      <c r="U32" s="22">
        <v>45</v>
      </c>
      <c r="V32" s="22">
        <v>0</v>
      </c>
      <c r="W32" s="22">
        <v>22</v>
      </c>
      <c r="X32" s="22">
        <v>89</v>
      </c>
      <c r="Y32" s="22">
        <v>0</v>
      </c>
      <c r="Z32" s="22">
        <v>0</v>
      </c>
      <c r="AA32" s="22">
        <f t="shared" si="13"/>
        <v>156</v>
      </c>
      <c r="AB32" s="22">
        <f t="shared" si="14"/>
        <v>22.285714285714285</v>
      </c>
      <c r="AC32" s="22">
        <f t="shared" si="15"/>
        <v>8</v>
      </c>
      <c r="AD32" s="22">
        <f t="shared" si="16"/>
        <v>22.29</v>
      </c>
      <c r="AE32" s="22">
        <f t="shared" si="17"/>
        <v>22.290000000000003</v>
      </c>
      <c r="AF32" s="22">
        <f t="shared" si="18"/>
        <v>22.28</v>
      </c>
      <c r="AG32" s="52" t="str">
        <f t="shared" si="19"/>
        <v>뮤지컬</v>
      </c>
      <c r="AH32" s="22" t="b">
        <f t="shared" si="21"/>
        <v>1</v>
      </c>
      <c r="AI32" s="22">
        <f>HLOOKUP(AA32,참조표!$A$12:$E$13, 2, TRUE)</f>
        <v>2</v>
      </c>
      <c r="AJ32" s="22" t="str">
        <f>VLOOKUP(Y32,참조표!$D$6:$E$9,2,TRUE)</f>
        <v>D</v>
      </c>
      <c r="AK32" s="59" t="str">
        <f t="shared" si="20"/>
        <v>SKY</v>
      </c>
      <c r="AL32" s="31">
        <f>INDEX(참조표!$J$3:$N$5,MATCH(AK32,참조표!$I$3:$I$5,0),MATCH(AA32,참조표!$J$1:$N$1,1))</f>
        <v>0.04</v>
      </c>
      <c r="AM32" s="31">
        <f>INDEX(참조표!$J$3:$N$5,MATCH(AK32,참조표!$I$3:$I$5,0),MATCH(AI32,참조표!$J$2:$N$2,0))</f>
        <v>0.04</v>
      </c>
      <c r="AN32" s="31">
        <f>VLOOKUP(AK32,참조표!$I$3:$N$5,MATCH(AA32,참조표!$J$1:$N$1,1)+1,FALSE)</f>
        <v>0.04</v>
      </c>
      <c r="AO32" s="31">
        <f>VLOOKUP(AK32,참조표!$I$3:$N$5,MATCH(AI32,참조표!$J$2:$N$2,0)+1,FALSE)</f>
        <v>0.04</v>
      </c>
      <c r="AP32" s="31">
        <f>HLOOKUP(AA32,참조표!$J$1:$N$5,MATCH(AK32,참조표!$I$3:$I$5,0)+2,TRUE)</f>
        <v>0.04</v>
      </c>
      <c r="AQ32" s="31">
        <f>HLOOKUP(AI32,참조표!$J$2:$N$5,MATCH(AK32,참조표!$I$3:$I$5,0)+1,FALSE)</f>
        <v>0.04</v>
      </c>
    </row>
    <row r="33" spans="1:43" x14ac:dyDescent="0.4">
      <c r="A33" s="22" t="str">
        <f t="shared" si="0"/>
        <v>진95-7366</v>
      </c>
      <c r="B33" s="29" t="s">
        <v>31</v>
      </c>
      <c r="C33" s="22" t="s">
        <v>55</v>
      </c>
      <c r="D33" s="22" t="str">
        <f t="shared" si="1"/>
        <v>951031-1******</v>
      </c>
      <c r="E33" s="23">
        <f t="shared" si="2"/>
        <v>35003</v>
      </c>
      <c r="F33" s="22">
        <f t="shared" si="3"/>
        <v>1995</v>
      </c>
      <c r="G33" s="57">
        <f t="shared" si="4"/>
        <v>10</v>
      </c>
      <c r="H33" s="22">
        <f t="shared" si="5"/>
        <v>31</v>
      </c>
      <c r="I33" s="22">
        <f t="shared" ca="1" si="6"/>
        <v>29</v>
      </c>
      <c r="J33" s="23" t="str">
        <f t="shared" ca="1" si="7"/>
        <v>29년 7개월 10일</v>
      </c>
      <c r="K33" s="22" t="str">
        <f>VLOOKUP(VALUE(RIGHT(C33,1)),참조표!$A$6:$B$9,2,FALSE)</f>
        <v>남</v>
      </c>
      <c r="L33" s="27" t="s">
        <v>223</v>
      </c>
      <c r="M33" s="30" t="str">
        <f t="shared" si="8"/>
        <v>010-****-7366</v>
      </c>
      <c r="N33" s="23">
        <v>41318</v>
      </c>
      <c r="O33" s="22">
        <f t="shared" si="9"/>
        <v>2013</v>
      </c>
      <c r="P33" s="22">
        <f t="shared" ca="1" si="10"/>
        <v>147</v>
      </c>
      <c r="Q33" s="22" t="str">
        <f t="shared" ca="1" si="11"/>
        <v>12년 3개월 28일</v>
      </c>
      <c r="R33" s="23">
        <v>45323</v>
      </c>
      <c r="S33" s="22">
        <f t="shared" ca="1" si="12"/>
        <v>495</v>
      </c>
      <c r="T33" s="22">
        <v>79</v>
      </c>
      <c r="U33" s="22">
        <v>0</v>
      </c>
      <c r="V33" s="22">
        <v>0</v>
      </c>
      <c r="W33" s="22">
        <v>0</v>
      </c>
      <c r="X33" s="22">
        <v>0</v>
      </c>
      <c r="Y33" s="22">
        <v>23</v>
      </c>
      <c r="Z33" s="22">
        <v>49</v>
      </c>
      <c r="AA33" s="22">
        <f t="shared" si="13"/>
        <v>151</v>
      </c>
      <c r="AB33" s="22">
        <f t="shared" si="14"/>
        <v>21.571428571428573</v>
      </c>
      <c r="AC33" s="22">
        <f t="shared" si="15"/>
        <v>9</v>
      </c>
      <c r="AD33" s="22">
        <f t="shared" si="16"/>
        <v>21.57</v>
      </c>
      <c r="AE33" s="22">
        <f t="shared" si="17"/>
        <v>21.580000000000002</v>
      </c>
      <c r="AF33" s="22">
        <f t="shared" si="18"/>
        <v>21.57</v>
      </c>
      <c r="AG33" s="62" t="str">
        <f t="shared" si="19"/>
        <v>클래식</v>
      </c>
      <c r="AH33" s="22" t="b">
        <f t="shared" si="21"/>
        <v>1</v>
      </c>
      <c r="AI33" s="22">
        <f>HLOOKUP(AA33,참조표!$A$12:$E$13, 2, TRUE)</f>
        <v>2</v>
      </c>
      <c r="AJ33" s="22" t="str">
        <f>VLOOKUP(Y33,참조표!$D$6:$E$9,2,TRUE)</f>
        <v>D</v>
      </c>
      <c r="AK33" s="59" t="str">
        <f t="shared" si="20"/>
        <v>SKY</v>
      </c>
      <c r="AL33" s="31">
        <f>INDEX(참조표!$J$3:$N$5,MATCH(AK33,참조표!$I$3:$I$5,0),MATCH(AA33,참조표!$J$1:$N$1,1))</f>
        <v>0.04</v>
      </c>
      <c r="AM33" s="31">
        <f>INDEX(참조표!$J$3:$N$5,MATCH(AK33,참조표!$I$3:$I$5,0),MATCH(AI33,참조표!$J$2:$N$2,0))</f>
        <v>0.04</v>
      </c>
      <c r="AN33" s="31">
        <f>VLOOKUP(AK33,참조표!$I$3:$N$5,MATCH(AA33,참조표!$J$1:$N$1,1)+1,FALSE)</f>
        <v>0.04</v>
      </c>
      <c r="AO33" s="31">
        <f>VLOOKUP(AK33,참조표!$I$3:$N$5,MATCH(AI33,참조표!$J$2:$N$2,0)+1,FALSE)</f>
        <v>0.04</v>
      </c>
      <c r="AP33" s="31">
        <f>HLOOKUP(AA33,참조표!$J$1:$N$5,MATCH(AK33,참조표!$I$3:$I$5,0)+2,TRUE)</f>
        <v>0.04</v>
      </c>
      <c r="AQ33" s="31">
        <f>HLOOKUP(AI33,참조표!$J$2:$N$5,MATCH(AK33,참조표!$I$3:$I$5,0)+1,FALSE)</f>
        <v>0.04</v>
      </c>
    </row>
    <row r="34" spans="1:43" x14ac:dyDescent="0.4">
      <c r="A34" s="22" t="str">
        <f t="shared" si="0"/>
        <v>민94-9132</v>
      </c>
      <c r="B34" s="43" t="s">
        <v>32</v>
      </c>
      <c r="C34" s="44" t="s">
        <v>51</v>
      </c>
      <c r="D34" s="22" t="str">
        <f t="shared" si="1"/>
        <v>940903-1******</v>
      </c>
      <c r="E34" s="23">
        <f t="shared" si="2"/>
        <v>34580</v>
      </c>
      <c r="F34" s="22">
        <f t="shared" si="3"/>
        <v>1994</v>
      </c>
      <c r="G34" s="54">
        <f t="shared" si="4"/>
        <v>9</v>
      </c>
      <c r="H34" s="22">
        <f t="shared" si="5"/>
        <v>3</v>
      </c>
      <c r="I34" s="22">
        <f t="shared" ca="1" si="6"/>
        <v>30</v>
      </c>
      <c r="J34" s="23" t="str">
        <f t="shared" ca="1" si="7"/>
        <v>30년 9개월 7일</v>
      </c>
      <c r="K34" s="22" t="str">
        <f>VLOOKUP(VALUE(RIGHT(C34,1)),참조표!$A$6:$B$9,2,FALSE)</f>
        <v>남</v>
      </c>
      <c r="L34" s="45" t="s">
        <v>224</v>
      </c>
      <c r="M34" s="30" t="str">
        <f t="shared" si="8"/>
        <v>010-****-9132</v>
      </c>
      <c r="N34" s="46">
        <v>42167</v>
      </c>
      <c r="O34" s="22">
        <f t="shared" si="9"/>
        <v>2015</v>
      </c>
      <c r="P34" s="22">
        <f t="shared" ca="1" si="10"/>
        <v>119</v>
      </c>
      <c r="Q34" s="22" t="str">
        <f t="shared" ca="1" si="11"/>
        <v>9년 11개월 29일</v>
      </c>
      <c r="R34" s="46">
        <v>45195</v>
      </c>
      <c r="S34" s="22">
        <f t="shared" ca="1" si="12"/>
        <v>623</v>
      </c>
      <c r="T34" s="22">
        <v>3</v>
      </c>
      <c r="U34" s="22">
        <v>0</v>
      </c>
      <c r="V34" s="22">
        <v>0</v>
      </c>
      <c r="W34" s="22">
        <v>0</v>
      </c>
      <c r="X34" s="22">
        <v>0</v>
      </c>
      <c r="Y34" s="22">
        <v>9</v>
      </c>
      <c r="Z34" s="22">
        <v>0</v>
      </c>
      <c r="AA34" s="22">
        <f t="shared" si="13"/>
        <v>12</v>
      </c>
      <c r="AB34" s="22">
        <f t="shared" si="14"/>
        <v>1.7142857142857142</v>
      </c>
      <c r="AC34" s="22">
        <f t="shared" si="15"/>
        <v>41</v>
      </c>
      <c r="AD34" s="22">
        <f t="shared" si="16"/>
        <v>1.71</v>
      </c>
      <c r="AE34" s="22">
        <f t="shared" si="17"/>
        <v>1.72</v>
      </c>
      <c r="AF34" s="22">
        <f t="shared" si="18"/>
        <v>1.71</v>
      </c>
      <c r="AG34" s="53" t="str">
        <f t="shared" si="19"/>
        <v>영화</v>
      </c>
      <c r="AH34" s="22"/>
      <c r="AI34" s="22">
        <f>HLOOKUP(AA34,참조표!$A$12:$E$13, 2, TRUE)</f>
        <v>5</v>
      </c>
      <c r="AJ34" s="22" t="str">
        <f>VLOOKUP(Y34,참조표!$D$6:$E$9,2,TRUE)</f>
        <v>D</v>
      </c>
      <c r="AK34" s="57" t="str">
        <f t="shared" si="20"/>
        <v>EARTH</v>
      </c>
      <c r="AL34" s="31">
        <f>INDEX(참조표!$J$3:$N$5,MATCH(AK34,참조표!$I$3:$I$5,0),MATCH(AA34,참조표!$J$1:$N$1,1))</f>
        <v>0</v>
      </c>
      <c r="AM34" s="31">
        <f>INDEX(참조표!$J$3:$N$5,MATCH(AK34,참조표!$I$3:$I$5,0),MATCH(AI34,참조표!$J$2:$N$2,0))</f>
        <v>0</v>
      </c>
      <c r="AN34" s="31">
        <f>VLOOKUP(AK34,참조표!$I$3:$N$5,MATCH(AA34,참조표!$J$1:$N$1,1)+1,FALSE)</f>
        <v>0</v>
      </c>
      <c r="AO34" s="31">
        <f>VLOOKUP(AK34,참조표!$I$3:$N$5,MATCH(AI34,참조표!$J$2:$N$2,0)+1,FALSE)</f>
        <v>0</v>
      </c>
      <c r="AP34" s="31">
        <f>HLOOKUP(AA34,참조표!$J$1:$N$5,MATCH(AK34,참조표!$I$3:$I$5,0)+2,TRUE)</f>
        <v>0</v>
      </c>
      <c r="AQ34" s="31">
        <f>HLOOKUP(AI34,참조표!$J$2:$N$5,MATCH(AK34,참조표!$I$3:$I$5,0)+1,FALSE)</f>
        <v>0</v>
      </c>
    </row>
    <row r="35" spans="1:43" x14ac:dyDescent="0.4">
      <c r="A35" s="22" t="str">
        <f t="shared" si="0"/>
        <v>민90-9124</v>
      </c>
      <c r="B35" s="47" t="s">
        <v>57</v>
      </c>
      <c r="C35" s="22" t="s">
        <v>58</v>
      </c>
      <c r="D35" s="22" t="str">
        <f t="shared" si="1"/>
        <v>901226-1******</v>
      </c>
      <c r="E35" s="23">
        <f t="shared" si="2"/>
        <v>33233</v>
      </c>
      <c r="F35" s="22">
        <f t="shared" si="3"/>
        <v>1990</v>
      </c>
      <c r="G35" s="57">
        <f t="shared" si="4"/>
        <v>12</v>
      </c>
      <c r="H35" s="22">
        <f t="shared" si="5"/>
        <v>26</v>
      </c>
      <c r="I35" s="22">
        <f t="shared" ca="1" si="6"/>
        <v>34</v>
      </c>
      <c r="J35" s="23" t="str">
        <f t="shared" ca="1" si="7"/>
        <v>34년 5개월 15일</v>
      </c>
      <c r="K35" s="22" t="str">
        <f>VLOOKUP(VALUE(RIGHT(C35,1)),참조표!$A$6:$B$9,2,FALSE)</f>
        <v>남</v>
      </c>
      <c r="L35" s="27" t="s">
        <v>59</v>
      </c>
      <c r="M35" s="30" t="str">
        <f t="shared" si="8"/>
        <v>010-****-9124</v>
      </c>
      <c r="N35" s="48">
        <v>43747</v>
      </c>
      <c r="O35" s="22">
        <f t="shared" si="9"/>
        <v>2019</v>
      </c>
      <c r="P35" s="22">
        <f t="shared" ca="1" si="10"/>
        <v>68</v>
      </c>
      <c r="Q35" s="22" t="str">
        <f t="shared" ca="1" si="11"/>
        <v>5년 8개월 1일</v>
      </c>
      <c r="R35" s="48">
        <v>45289</v>
      </c>
      <c r="S35" s="22">
        <f t="shared" ca="1" si="12"/>
        <v>529</v>
      </c>
      <c r="T35" s="47">
        <v>8</v>
      </c>
      <c r="U35" s="47">
        <v>25</v>
      </c>
      <c r="V35" s="47">
        <v>0</v>
      </c>
      <c r="W35" s="47">
        <v>5</v>
      </c>
      <c r="X35" s="47">
        <v>63</v>
      </c>
      <c r="Y35" s="47">
        <v>59</v>
      </c>
      <c r="Z35" s="47">
        <v>34</v>
      </c>
      <c r="AA35" s="22">
        <f t="shared" si="13"/>
        <v>194</v>
      </c>
      <c r="AB35" s="22">
        <f t="shared" si="14"/>
        <v>27.714285714285715</v>
      </c>
      <c r="AC35" s="22">
        <f t="shared" si="15"/>
        <v>5</v>
      </c>
      <c r="AD35" s="22">
        <f t="shared" si="16"/>
        <v>27.71</v>
      </c>
      <c r="AE35" s="22">
        <f t="shared" si="17"/>
        <v>27.720000000000002</v>
      </c>
      <c r="AF35" s="22">
        <f t="shared" si="18"/>
        <v>27.71</v>
      </c>
      <c r="AG35" s="52" t="str">
        <f t="shared" si="19"/>
        <v>뮤지컬</v>
      </c>
      <c r="AH35" s="22" t="b">
        <f t="shared" si="21"/>
        <v>1</v>
      </c>
      <c r="AI35" s="22">
        <f>HLOOKUP(AA35,참조표!$A$12:$E$13, 2, TRUE)</f>
        <v>2</v>
      </c>
      <c r="AJ35" s="22" t="str">
        <f>VLOOKUP(Y35,참조표!$D$6:$E$9,2,TRUE)</f>
        <v>C</v>
      </c>
      <c r="AK35" s="59" t="str">
        <f t="shared" si="20"/>
        <v>SKY</v>
      </c>
      <c r="AL35" s="31">
        <f>INDEX(참조표!$J$3:$N$5,MATCH(AK35,참조표!$I$3:$I$5,0),MATCH(AA35,참조표!$J$1:$N$1,1))</f>
        <v>0.04</v>
      </c>
      <c r="AM35" s="31">
        <f>INDEX(참조표!$J$3:$N$5,MATCH(AK35,참조표!$I$3:$I$5,0),MATCH(AI35,참조표!$J$2:$N$2,0))</f>
        <v>0.04</v>
      </c>
      <c r="AN35" s="31">
        <f>VLOOKUP(AK35,참조표!$I$3:$N$5,MATCH(AA35,참조표!$J$1:$N$1,1)+1,FALSE)</f>
        <v>0.04</v>
      </c>
      <c r="AO35" s="31">
        <f>VLOOKUP(AK35,참조표!$I$3:$N$5,MATCH(AI35,참조표!$J$2:$N$2,0)+1,FALSE)</f>
        <v>0.04</v>
      </c>
      <c r="AP35" s="31">
        <f>HLOOKUP(AA35,참조표!$J$1:$N$5,MATCH(AK35,참조표!$I$3:$I$5,0)+2,TRUE)</f>
        <v>0.04</v>
      </c>
      <c r="AQ35" s="31">
        <f>HLOOKUP(AI35,참조표!$J$2:$N$5,MATCH(AK35,참조표!$I$3:$I$5,0)+1,FALSE)</f>
        <v>0.04</v>
      </c>
    </row>
    <row r="36" spans="1:43" x14ac:dyDescent="0.4">
      <c r="A36" s="22" t="str">
        <f t="shared" si="0"/>
        <v>수87-3985</v>
      </c>
      <c r="B36" s="47" t="s">
        <v>60</v>
      </c>
      <c r="C36" s="22" t="s">
        <v>61</v>
      </c>
      <c r="D36" s="22" t="str">
        <f t="shared" si="1"/>
        <v>870519-2******</v>
      </c>
      <c r="E36" s="23">
        <f t="shared" si="2"/>
        <v>31916</v>
      </c>
      <c r="F36" s="22">
        <f t="shared" si="3"/>
        <v>1987</v>
      </c>
      <c r="G36" s="55">
        <f t="shared" si="4"/>
        <v>5</v>
      </c>
      <c r="H36" s="22">
        <f t="shared" si="5"/>
        <v>19</v>
      </c>
      <c r="I36" s="22">
        <f t="shared" ca="1" si="6"/>
        <v>38</v>
      </c>
      <c r="J36" s="23" t="str">
        <f t="shared" ca="1" si="7"/>
        <v>38년 0개월 22일</v>
      </c>
      <c r="K36" s="22" t="str">
        <f>VLOOKUP(VALUE(RIGHT(C36,1)),참조표!$A$6:$B$9,2,FALSE)</f>
        <v>여</v>
      </c>
      <c r="L36" s="27" t="s">
        <v>62</v>
      </c>
      <c r="M36" s="30" t="str">
        <f t="shared" si="8"/>
        <v>010-****-3985</v>
      </c>
      <c r="N36" s="48">
        <v>45267</v>
      </c>
      <c r="O36" s="22">
        <f t="shared" si="9"/>
        <v>2023</v>
      </c>
      <c r="P36" s="22">
        <f t="shared" ca="1" si="10"/>
        <v>18</v>
      </c>
      <c r="Q36" s="22" t="str">
        <f t="shared" ca="1" si="11"/>
        <v>1년 6개월 3일</v>
      </c>
      <c r="R36" s="48">
        <v>45466</v>
      </c>
      <c r="S36" s="22">
        <f t="shared" ca="1" si="12"/>
        <v>352</v>
      </c>
      <c r="T36" s="47">
        <v>0</v>
      </c>
      <c r="U36" s="47">
        <v>5</v>
      </c>
      <c r="V36" s="47">
        <v>0</v>
      </c>
      <c r="W36" s="47">
        <v>0</v>
      </c>
      <c r="X36" s="47">
        <v>15</v>
      </c>
      <c r="Y36" s="47">
        <v>0</v>
      </c>
      <c r="Z36" s="47">
        <v>28</v>
      </c>
      <c r="AA36" s="22">
        <f t="shared" si="13"/>
        <v>48</v>
      </c>
      <c r="AB36" s="22">
        <f t="shared" si="14"/>
        <v>6.8571428571428568</v>
      </c>
      <c r="AC36" s="22">
        <f t="shared" si="15"/>
        <v>30</v>
      </c>
      <c r="AD36" s="22">
        <f t="shared" si="16"/>
        <v>6.86</v>
      </c>
      <c r="AE36" s="22">
        <f t="shared" si="17"/>
        <v>6.8599999999999994</v>
      </c>
      <c r="AF36" s="22">
        <f t="shared" si="18"/>
        <v>6.85</v>
      </c>
      <c r="AG36" s="60" t="str">
        <f t="shared" si="19"/>
        <v>연극</v>
      </c>
      <c r="AH36" s="22"/>
      <c r="AI36" s="22">
        <f>HLOOKUP(AA36,참조표!$A$12:$E$13, 2, TRUE)</f>
        <v>5</v>
      </c>
      <c r="AJ36" s="22" t="str">
        <f>VLOOKUP(Y36,참조표!$D$6:$E$9,2,TRUE)</f>
        <v>D</v>
      </c>
      <c r="AK36" s="57" t="str">
        <f t="shared" si="20"/>
        <v>EARTH</v>
      </c>
      <c r="AL36" s="31">
        <f>INDEX(참조표!$J$3:$N$5,MATCH(AK36,참조표!$I$3:$I$5,0),MATCH(AA36,참조표!$J$1:$N$1,1))</f>
        <v>0</v>
      </c>
      <c r="AM36" s="31">
        <f>INDEX(참조표!$J$3:$N$5,MATCH(AK36,참조표!$I$3:$I$5,0),MATCH(AI36,참조표!$J$2:$N$2,0))</f>
        <v>0</v>
      </c>
      <c r="AN36" s="31">
        <f>VLOOKUP(AK36,참조표!$I$3:$N$5,MATCH(AA36,참조표!$J$1:$N$1,1)+1,FALSE)</f>
        <v>0</v>
      </c>
      <c r="AO36" s="31">
        <f>VLOOKUP(AK36,참조표!$I$3:$N$5,MATCH(AI36,참조표!$J$2:$N$2,0)+1,FALSE)</f>
        <v>0</v>
      </c>
      <c r="AP36" s="31">
        <f>HLOOKUP(AA36,참조표!$J$1:$N$5,MATCH(AK36,참조표!$I$3:$I$5,0)+2,TRUE)</f>
        <v>0</v>
      </c>
      <c r="AQ36" s="31">
        <f>HLOOKUP(AI36,참조표!$J$2:$N$5,MATCH(AK36,참조표!$I$3:$I$5,0)+1,FALSE)</f>
        <v>0</v>
      </c>
    </row>
    <row r="37" spans="1:43" x14ac:dyDescent="0.4">
      <c r="A37" s="22" t="str">
        <f t="shared" si="0"/>
        <v>원02-7896</v>
      </c>
      <c r="B37" s="47" t="s">
        <v>63</v>
      </c>
      <c r="C37" s="22" t="s">
        <v>136</v>
      </c>
      <c r="D37" s="22" t="str">
        <f t="shared" si="1"/>
        <v>020406-3******</v>
      </c>
      <c r="E37" s="23">
        <f t="shared" si="2"/>
        <v>37352</v>
      </c>
      <c r="F37" s="22">
        <f t="shared" si="3"/>
        <v>2002</v>
      </c>
      <c r="G37" s="55">
        <f t="shared" si="4"/>
        <v>4</v>
      </c>
      <c r="H37" s="22">
        <f t="shared" si="5"/>
        <v>6</v>
      </c>
      <c r="I37" s="22">
        <f t="shared" ca="1" si="6"/>
        <v>23</v>
      </c>
      <c r="J37" s="23" t="str">
        <f t="shared" ca="1" si="7"/>
        <v>23년 2개월 4일</v>
      </c>
      <c r="K37" s="22" t="str">
        <f>VLOOKUP(VALUE(RIGHT(C37,1)),참조표!$A$6:$B$9,2,FALSE)</f>
        <v>남</v>
      </c>
      <c r="L37" s="27" t="s">
        <v>64</v>
      </c>
      <c r="M37" s="30" t="str">
        <f t="shared" si="8"/>
        <v>010-****-7896</v>
      </c>
      <c r="N37" s="48">
        <v>40777</v>
      </c>
      <c r="O37" s="22">
        <f t="shared" si="9"/>
        <v>2011</v>
      </c>
      <c r="P37" s="22">
        <f t="shared" ca="1" si="10"/>
        <v>165</v>
      </c>
      <c r="Q37" s="22" t="str">
        <f t="shared" ca="1" si="11"/>
        <v>13년 9개월 19일</v>
      </c>
      <c r="R37" s="48">
        <v>45182</v>
      </c>
      <c r="S37" s="22">
        <f t="shared" ca="1" si="12"/>
        <v>636</v>
      </c>
      <c r="T37" s="47">
        <v>0</v>
      </c>
      <c r="U37" s="47">
        <v>4</v>
      </c>
      <c r="V37" s="47">
        <v>0</v>
      </c>
      <c r="W37" s="47">
        <v>13</v>
      </c>
      <c r="X37" s="47">
        <v>3</v>
      </c>
      <c r="Y37" s="47">
        <v>96</v>
      </c>
      <c r="Z37" s="47">
        <v>9</v>
      </c>
      <c r="AA37" s="22">
        <f t="shared" si="13"/>
        <v>125</v>
      </c>
      <c r="AB37" s="22">
        <f t="shared" si="14"/>
        <v>17.857142857142858</v>
      </c>
      <c r="AC37" s="22">
        <f t="shared" si="15"/>
        <v>16</v>
      </c>
      <c r="AD37" s="22">
        <f t="shared" si="16"/>
        <v>17.86</v>
      </c>
      <c r="AE37" s="22">
        <f t="shared" si="17"/>
        <v>17.860000000000003</v>
      </c>
      <c r="AF37" s="22">
        <f t="shared" si="18"/>
        <v>17.850000000000001</v>
      </c>
      <c r="AG37" s="53" t="str">
        <f t="shared" si="19"/>
        <v>영화</v>
      </c>
      <c r="AH37" s="22" t="b">
        <f t="shared" si="21"/>
        <v>1</v>
      </c>
      <c r="AI37" s="22">
        <f>HLOOKUP(AA37,참조표!$A$12:$E$13, 2, TRUE)</f>
        <v>3</v>
      </c>
      <c r="AJ37" s="22" t="str">
        <f>VLOOKUP(Y37,참조표!$D$6:$E$9,2,TRUE)</f>
        <v>C</v>
      </c>
      <c r="AK37" s="59" t="str">
        <f t="shared" si="20"/>
        <v>SKY</v>
      </c>
      <c r="AL37" s="31">
        <f>INDEX(참조표!$J$3:$N$5,MATCH(AK37,참조표!$I$3:$I$5,0),MATCH(AA37,참조표!$J$1:$N$1,1))</f>
        <v>0.03</v>
      </c>
      <c r="AM37" s="31">
        <f>INDEX(참조표!$J$3:$N$5,MATCH(AK37,참조표!$I$3:$I$5,0),MATCH(AI37,참조표!$J$2:$N$2,0))</f>
        <v>0.03</v>
      </c>
      <c r="AN37" s="31">
        <f>VLOOKUP(AK37,참조표!$I$3:$N$5,MATCH(AA37,참조표!$J$1:$N$1,1)+1,FALSE)</f>
        <v>0.03</v>
      </c>
      <c r="AO37" s="31">
        <f>VLOOKUP(AK37,참조표!$I$3:$N$5,MATCH(AI37,참조표!$J$2:$N$2,0)+1,FALSE)</f>
        <v>0.03</v>
      </c>
      <c r="AP37" s="31">
        <f>HLOOKUP(AA37,참조표!$J$1:$N$5,MATCH(AK37,참조표!$I$3:$I$5,0)+2,TRUE)</f>
        <v>0.03</v>
      </c>
      <c r="AQ37" s="31">
        <f>HLOOKUP(AI37,참조표!$J$2:$N$5,MATCH(AK37,참조표!$I$3:$I$5,0)+1,FALSE)</f>
        <v>0.03</v>
      </c>
    </row>
    <row r="38" spans="1:43" x14ac:dyDescent="0.4">
      <c r="A38" s="22" t="str">
        <f t="shared" si="0"/>
        <v>주01-6578</v>
      </c>
      <c r="B38" s="47" t="s">
        <v>65</v>
      </c>
      <c r="C38" s="22" t="s">
        <v>137</v>
      </c>
      <c r="D38" s="22" t="str">
        <f t="shared" si="1"/>
        <v>010907-4******</v>
      </c>
      <c r="E38" s="23">
        <f t="shared" si="2"/>
        <v>37141</v>
      </c>
      <c r="F38" s="22">
        <f t="shared" si="3"/>
        <v>2001</v>
      </c>
      <c r="G38" s="54">
        <f t="shared" si="4"/>
        <v>9</v>
      </c>
      <c r="H38" s="22">
        <f t="shared" si="5"/>
        <v>7</v>
      </c>
      <c r="I38" s="22">
        <f t="shared" ca="1" si="6"/>
        <v>23</v>
      </c>
      <c r="J38" s="23" t="str">
        <f t="shared" ca="1" si="7"/>
        <v>23년 9개월 3일</v>
      </c>
      <c r="K38" s="22" t="str">
        <f>VLOOKUP(VALUE(RIGHT(C38,1)),참조표!$A$6:$B$9,2,FALSE)</f>
        <v>여</v>
      </c>
      <c r="L38" s="27" t="s">
        <v>66</v>
      </c>
      <c r="M38" s="30" t="str">
        <f t="shared" si="8"/>
        <v>010-****-6578</v>
      </c>
      <c r="N38" s="48">
        <v>44530</v>
      </c>
      <c r="O38" s="22">
        <f t="shared" si="9"/>
        <v>2021</v>
      </c>
      <c r="P38" s="22">
        <f t="shared" ca="1" si="10"/>
        <v>42</v>
      </c>
      <c r="Q38" s="22" t="str">
        <f t="shared" ca="1" si="11"/>
        <v>3년 6개월 11일</v>
      </c>
      <c r="R38" s="48">
        <v>44844</v>
      </c>
      <c r="S38" s="22">
        <f t="shared" ca="1" si="12"/>
        <v>974</v>
      </c>
      <c r="T38" s="47">
        <v>0</v>
      </c>
      <c r="U38" s="47">
        <v>0</v>
      </c>
      <c r="V38" s="47">
        <v>0</v>
      </c>
      <c r="W38" s="47">
        <v>0</v>
      </c>
      <c r="X38" s="47">
        <v>23</v>
      </c>
      <c r="Y38" s="47">
        <v>0</v>
      </c>
      <c r="Z38" s="47">
        <v>0</v>
      </c>
      <c r="AA38" s="22">
        <f t="shared" si="13"/>
        <v>23</v>
      </c>
      <c r="AB38" s="22">
        <f t="shared" si="14"/>
        <v>3.2857142857142856</v>
      </c>
      <c r="AC38" s="22">
        <f t="shared" si="15"/>
        <v>38</v>
      </c>
      <c r="AD38" s="22">
        <f t="shared" si="16"/>
        <v>3.29</v>
      </c>
      <c r="AE38" s="22">
        <f t="shared" si="17"/>
        <v>3.2899999999999996</v>
      </c>
      <c r="AF38" s="22">
        <f t="shared" si="18"/>
        <v>3.28</v>
      </c>
      <c r="AG38" s="52" t="str">
        <f t="shared" si="19"/>
        <v>뮤지컬</v>
      </c>
      <c r="AH38" s="22"/>
      <c r="AI38" s="22">
        <f>HLOOKUP(AA38,참조표!$A$12:$E$13, 2, TRUE)</f>
        <v>5</v>
      </c>
      <c r="AJ38" s="22" t="str">
        <f>VLOOKUP(Y38,참조표!$D$6:$E$9,2,TRUE)</f>
        <v>D</v>
      </c>
      <c r="AK38" s="57" t="str">
        <f t="shared" si="20"/>
        <v>EARTH</v>
      </c>
      <c r="AL38" s="31">
        <f>INDEX(참조표!$J$3:$N$5,MATCH(AK38,참조표!$I$3:$I$5,0),MATCH(AA38,참조표!$J$1:$N$1,1))</f>
        <v>0</v>
      </c>
      <c r="AM38" s="31">
        <f>INDEX(참조표!$J$3:$N$5,MATCH(AK38,참조표!$I$3:$I$5,0),MATCH(AI38,참조표!$J$2:$N$2,0))</f>
        <v>0</v>
      </c>
      <c r="AN38" s="31">
        <f>VLOOKUP(AK38,참조표!$I$3:$N$5,MATCH(AA38,참조표!$J$1:$N$1,1)+1,FALSE)</f>
        <v>0</v>
      </c>
      <c r="AO38" s="31">
        <f>VLOOKUP(AK38,참조표!$I$3:$N$5,MATCH(AI38,참조표!$J$2:$N$2,0)+1,FALSE)</f>
        <v>0</v>
      </c>
      <c r="AP38" s="31">
        <f>HLOOKUP(AA38,참조표!$J$1:$N$5,MATCH(AK38,참조표!$I$3:$I$5,0)+2,TRUE)</f>
        <v>0</v>
      </c>
      <c r="AQ38" s="31">
        <f>HLOOKUP(AI38,참조표!$J$2:$N$5,MATCH(AK38,참조표!$I$3:$I$5,0)+1,FALSE)</f>
        <v>0</v>
      </c>
    </row>
    <row r="39" spans="1:43" x14ac:dyDescent="0.4">
      <c r="A39" s="22" t="str">
        <f t="shared" si="0"/>
        <v>치95-5632</v>
      </c>
      <c r="B39" s="47" t="s">
        <v>67</v>
      </c>
      <c r="C39" s="22" t="s">
        <v>68</v>
      </c>
      <c r="D39" s="22" t="str">
        <f t="shared" si="1"/>
        <v>950113-1******</v>
      </c>
      <c r="E39" s="23">
        <f t="shared" si="2"/>
        <v>34712</v>
      </c>
      <c r="F39" s="22">
        <f t="shared" si="3"/>
        <v>1995</v>
      </c>
      <c r="G39" s="56">
        <f t="shared" si="4"/>
        <v>1</v>
      </c>
      <c r="H39" s="22">
        <f t="shared" si="5"/>
        <v>13</v>
      </c>
      <c r="I39" s="22">
        <f t="shared" ca="1" si="6"/>
        <v>30</v>
      </c>
      <c r="J39" s="23" t="str">
        <f t="shared" ca="1" si="7"/>
        <v>30년 4개월 28일</v>
      </c>
      <c r="K39" s="22" t="str">
        <f>VLOOKUP(VALUE(RIGHT(C39,1)),참조표!$A$6:$B$9,2,FALSE)</f>
        <v>남</v>
      </c>
      <c r="L39" s="27" t="s">
        <v>69</v>
      </c>
      <c r="M39" s="30" t="str">
        <f t="shared" si="8"/>
        <v>010-****-5632</v>
      </c>
      <c r="N39" s="48">
        <v>44814</v>
      </c>
      <c r="O39" s="22">
        <f t="shared" si="9"/>
        <v>2022</v>
      </c>
      <c r="P39" s="22">
        <f t="shared" ca="1" si="10"/>
        <v>33</v>
      </c>
      <c r="Q39" s="22" t="str">
        <f t="shared" ca="1" si="11"/>
        <v>2년 9개월 0일</v>
      </c>
      <c r="R39" s="48">
        <v>45425</v>
      </c>
      <c r="S39" s="22">
        <f t="shared" ca="1" si="12"/>
        <v>393</v>
      </c>
      <c r="T39" s="47">
        <v>19</v>
      </c>
      <c r="U39" s="47">
        <v>0</v>
      </c>
      <c r="V39" s="47">
        <v>7</v>
      </c>
      <c r="W39" s="47">
        <v>0</v>
      </c>
      <c r="X39" s="47">
        <v>0</v>
      </c>
      <c r="Y39" s="47">
        <v>10</v>
      </c>
      <c r="Z39" s="47">
        <v>2</v>
      </c>
      <c r="AA39" s="22">
        <f t="shared" si="13"/>
        <v>38</v>
      </c>
      <c r="AB39" s="22">
        <f t="shared" si="14"/>
        <v>5.4285714285714288</v>
      </c>
      <c r="AC39" s="22">
        <f t="shared" si="15"/>
        <v>33</v>
      </c>
      <c r="AD39" s="22">
        <f t="shared" si="16"/>
        <v>5.43</v>
      </c>
      <c r="AE39" s="22">
        <f t="shared" si="17"/>
        <v>5.43</v>
      </c>
      <c r="AF39" s="22">
        <f t="shared" si="18"/>
        <v>5.42</v>
      </c>
      <c r="AG39" s="62" t="str">
        <f t="shared" si="19"/>
        <v>클래식</v>
      </c>
      <c r="AH39" s="22"/>
      <c r="AI39" s="22">
        <f>HLOOKUP(AA39,참조표!$A$12:$E$13, 2, TRUE)</f>
        <v>5</v>
      </c>
      <c r="AJ39" s="22" t="str">
        <f>VLOOKUP(Y39,참조표!$D$6:$E$9,2,TRUE)</f>
        <v>D</v>
      </c>
      <c r="AK39" s="57" t="str">
        <f t="shared" si="20"/>
        <v>EARTH</v>
      </c>
      <c r="AL39" s="31">
        <f>INDEX(참조표!$J$3:$N$5,MATCH(AK39,참조표!$I$3:$I$5,0),MATCH(AA39,참조표!$J$1:$N$1,1))</f>
        <v>0</v>
      </c>
      <c r="AM39" s="31">
        <f>INDEX(참조표!$J$3:$N$5,MATCH(AK39,참조표!$I$3:$I$5,0),MATCH(AI39,참조표!$J$2:$N$2,0))</f>
        <v>0</v>
      </c>
      <c r="AN39" s="31">
        <f>VLOOKUP(AK39,참조표!$I$3:$N$5,MATCH(AA39,참조표!$J$1:$N$1,1)+1,FALSE)</f>
        <v>0</v>
      </c>
      <c r="AO39" s="31">
        <f>VLOOKUP(AK39,참조표!$I$3:$N$5,MATCH(AI39,참조표!$J$2:$N$2,0)+1,FALSE)</f>
        <v>0</v>
      </c>
      <c r="AP39" s="31">
        <f>HLOOKUP(AA39,참조표!$J$1:$N$5,MATCH(AK39,참조표!$I$3:$I$5,0)+2,TRUE)</f>
        <v>0</v>
      </c>
      <c r="AQ39" s="31">
        <f>HLOOKUP(AI39,참조표!$J$2:$N$5,MATCH(AK39,참조표!$I$3:$I$5,0)+1,FALSE)</f>
        <v>0</v>
      </c>
    </row>
    <row r="40" spans="1:43" x14ac:dyDescent="0.4">
      <c r="A40" s="22" t="str">
        <f t="shared" si="0"/>
        <v>운03-7412</v>
      </c>
      <c r="B40" s="47" t="s">
        <v>70</v>
      </c>
      <c r="C40" s="22" t="s">
        <v>138</v>
      </c>
      <c r="D40" s="22" t="str">
        <f t="shared" si="1"/>
        <v>030614-3******</v>
      </c>
      <c r="E40" s="23">
        <f t="shared" si="2"/>
        <v>37786</v>
      </c>
      <c r="F40" s="22">
        <f t="shared" si="3"/>
        <v>2003</v>
      </c>
      <c r="G40" s="55">
        <f t="shared" si="4"/>
        <v>6</v>
      </c>
      <c r="H40" s="22">
        <f t="shared" si="5"/>
        <v>14</v>
      </c>
      <c r="I40" s="22">
        <f t="shared" ca="1" si="6"/>
        <v>21</v>
      </c>
      <c r="J40" s="23" t="str">
        <f t="shared" ca="1" si="7"/>
        <v>21년 11개월 27일</v>
      </c>
      <c r="K40" s="22" t="str">
        <f>VLOOKUP(VALUE(RIGHT(C40,1)),참조표!$A$6:$B$9,2,FALSE)</f>
        <v>남</v>
      </c>
      <c r="L40" s="27" t="s">
        <v>71</v>
      </c>
      <c r="M40" s="30" t="str">
        <f t="shared" si="8"/>
        <v>010-****-7412</v>
      </c>
      <c r="N40" s="48">
        <v>41308</v>
      </c>
      <c r="O40" s="22">
        <f t="shared" si="9"/>
        <v>2013</v>
      </c>
      <c r="P40" s="22">
        <f t="shared" ca="1" si="10"/>
        <v>148</v>
      </c>
      <c r="Q40" s="22" t="str">
        <f t="shared" ca="1" si="11"/>
        <v>12년 4개월 7일</v>
      </c>
      <c r="R40" s="48">
        <v>45301</v>
      </c>
      <c r="S40" s="22">
        <f t="shared" ca="1" si="12"/>
        <v>517</v>
      </c>
      <c r="T40" s="47">
        <v>71</v>
      </c>
      <c r="U40" s="47">
        <v>12</v>
      </c>
      <c r="V40" s="47">
        <v>29</v>
      </c>
      <c r="W40" s="47">
        <v>0</v>
      </c>
      <c r="X40" s="47">
        <v>0</v>
      </c>
      <c r="Y40" s="47">
        <v>0</v>
      </c>
      <c r="Z40" s="47">
        <v>0</v>
      </c>
      <c r="AA40" s="22">
        <f t="shared" si="13"/>
        <v>112</v>
      </c>
      <c r="AB40" s="22">
        <f t="shared" si="14"/>
        <v>16</v>
      </c>
      <c r="AC40" s="22">
        <f t="shared" si="15"/>
        <v>19</v>
      </c>
      <c r="AD40" s="22">
        <f t="shared" si="16"/>
        <v>16</v>
      </c>
      <c r="AE40" s="22">
        <f t="shared" si="17"/>
        <v>16</v>
      </c>
      <c r="AF40" s="22">
        <f t="shared" si="18"/>
        <v>16</v>
      </c>
      <c r="AG40" s="62" t="str">
        <f t="shared" si="19"/>
        <v>클래식</v>
      </c>
      <c r="AH40" s="22" t="b">
        <f t="shared" si="21"/>
        <v>1</v>
      </c>
      <c r="AI40" s="22">
        <f>HLOOKUP(AA40,참조표!$A$12:$E$13, 2, TRUE)</f>
        <v>3</v>
      </c>
      <c r="AJ40" s="22" t="str">
        <f>VLOOKUP(Y40,참조표!$D$6:$E$9,2,TRUE)</f>
        <v>D</v>
      </c>
      <c r="AK40" s="59" t="str">
        <f t="shared" si="20"/>
        <v>SKY</v>
      </c>
      <c r="AL40" s="31">
        <f>INDEX(참조표!$J$3:$N$5,MATCH(AK40,참조표!$I$3:$I$5,0),MATCH(AA40,참조표!$J$1:$N$1,1))</f>
        <v>0.03</v>
      </c>
      <c r="AM40" s="31">
        <f>INDEX(참조표!$J$3:$N$5,MATCH(AK40,참조표!$I$3:$I$5,0),MATCH(AI40,참조표!$J$2:$N$2,0))</f>
        <v>0.03</v>
      </c>
      <c r="AN40" s="31">
        <f>VLOOKUP(AK40,참조표!$I$3:$N$5,MATCH(AA40,참조표!$J$1:$N$1,1)+1,FALSE)</f>
        <v>0.03</v>
      </c>
      <c r="AO40" s="31">
        <f>VLOOKUP(AK40,참조표!$I$3:$N$5,MATCH(AI40,참조표!$J$2:$N$2,0)+1,FALSE)</f>
        <v>0.03</v>
      </c>
      <c r="AP40" s="31">
        <f>HLOOKUP(AA40,참조표!$J$1:$N$5,MATCH(AK40,참조표!$I$3:$I$5,0)+2,TRUE)</f>
        <v>0.03</v>
      </c>
      <c r="AQ40" s="31">
        <f>HLOOKUP(AI40,참조표!$J$2:$N$5,MATCH(AK40,참조표!$I$3:$I$5,0)+1,FALSE)</f>
        <v>0.03</v>
      </c>
    </row>
    <row r="41" spans="1:43" x14ac:dyDescent="0.4">
      <c r="A41" s="22" t="str">
        <f t="shared" si="0"/>
        <v>민90-5896</v>
      </c>
      <c r="B41" s="47" t="s">
        <v>72</v>
      </c>
      <c r="C41" s="22" t="s">
        <v>73</v>
      </c>
      <c r="D41" s="22" t="str">
        <f t="shared" si="1"/>
        <v>900702-2******</v>
      </c>
      <c r="E41" s="23">
        <f t="shared" si="2"/>
        <v>33056</v>
      </c>
      <c r="F41" s="22">
        <f t="shared" si="3"/>
        <v>1990</v>
      </c>
      <c r="G41" s="54">
        <f t="shared" si="4"/>
        <v>7</v>
      </c>
      <c r="H41" s="22">
        <f t="shared" si="5"/>
        <v>2</v>
      </c>
      <c r="I41" s="22">
        <f t="shared" ca="1" si="6"/>
        <v>34</v>
      </c>
      <c r="J41" s="23" t="str">
        <f t="shared" ca="1" si="7"/>
        <v>34년 11개월 8일</v>
      </c>
      <c r="K41" s="22" t="str">
        <f>VLOOKUP(VALUE(RIGHT(C41,1)),참조표!$A$6:$B$9,2,FALSE)</f>
        <v>여</v>
      </c>
      <c r="L41" s="27" t="s">
        <v>74</v>
      </c>
      <c r="M41" s="30" t="str">
        <f t="shared" si="8"/>
        <v>010-****-5896</v>
      </c>
      <c r="N41" s="48">
        <v>41764</v>
      </c>
      <c r="O41" s="22">
        <f t="shared" si="9"/>
        <v>2014</v>
      </c>
      <c r="P41" s="22">
        <f t="shared" ca="1" si="10"/>
        <v>133</v>
      </c>
      <c r="Q41" s="22" t="str">
        <f t="shared" ca="1" si="11"/>
        <v>11년 1개월 5일</v>
      </c>
      <c r="R41" s="48">
        <v>45219</v>
      </c>
      <c r="S41" s="22">
        <f t="shared" ca="1" si="12"/>
        <v>599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126</v>
      </c>
      <c r="Z41" s="47">
        <v>0</v>
      </c>
      <c r="AA41" s="22">
        <f t="shared" si="13"/>
        <v>126</v>
      </c>
      <c r="AB41" s="22">
        <f t="shared" si="14"/>
        <v>18</v>
      </c>
      <c r="AC41" s="22">
        <f t="shared" si="15"/>
        <v>15</v>
      </c>
      <c r="AD41" s="22">
        <f t="shared" si="16"/>
        <v>18</v>
      </c>
      <c r="AE41" s="22">
        <f t="shared" si="17"/>
        <v>18</v>
      </c>
      <c r="AF41" s="22">
        <f t="shared" si="18"/>
        <v>18</v>
      </c>
      <c r="AG41" s="53" t="str">
        <f t="shared" si="19"/>
        <v>영화</v>
      </c>
      <c r="AH41" s="22" t="b">
        <f t="shared" si="21"/>
        <v>1</v>
      </c>
      <c r="AI41" s="22">
        <f>HLOOKUP(AA41,참조표!$A$12:$E$13, 2, TRUE)</f>
        <v>3</v>
      </c>
      <c r="AJ41" s="22" t="str">
        <f>VLOOKUP(Y41,참조표!$D$6:$E$9,2,TRUE)</f>
        <v>B</v>
      </c>
      <c r="AK41" s="59" t="str">
        <f t="shared" si="20"/>
        <v>SKY</v>
      </c>
      <c r="AL41" s="31">
        <f>INDEX(참조표!$J$3:$N$5,MATCH(AK41,참조표!$I$3:$I$5,0),MATCH(AA41,참조표!$J$1:$N$1,1))</f>
        <v>0.03</v>
      </c>
      <c r="AM41" s="31">
        <f>INDEX(참조표!$J$3:$N$5,MATCH(AK41,참조표!$I$3:$I$5,0),MATCH(AI41,참조표!$J$2:$N$2,0))</f>
        <v>0.03</v>
      </c>
      <c r="AN41" s="31">
        <f>VLOOKUP(AK41,참조표!$I$3:$N$5,MATCH(AA41,참조표!$J$1:$N$1,1)+1,FALSE)</f>
        <v>0.03</v>
      </c>
      <c r="AO41" s="31">
        <f>VLOOKUP(AK41,참조표!$I$3:$N$5,MATCH(AI41,참조표!$J$2:$N$2,0)+1,FALSE)</f>
        <v>0.03</v>
      </c>
      <c r="AP41" s="31">
        <f>HLOOKUP(AA41,참조표!$J$1:$N$5,MATCH(AK41,참조표!$I$3:$I$5,0)+2,TRUE)</f>
        <v>0.03</v>
      </c>
      <c r="AQ41" s="31">
        <f>HLOOKUP(AI41,참조표!$J$2:$N$5,MATCH(AK41,참조표!$I$3:$I$5,0)+1,FALSE)</f>
        <v>0.03</v>
      </c>
    </row>
    <row r="42" spans="1:43" x14ac:dyDescent="0.4">
      <c r="A42" s="22" t="str">
        <f t="shared" si="0"/>
        <v>운89-4268</v>
      </c>
      <c r="B42" s="47" t="s">
        <v>75</v>
      </c>
      <c r="C42" s="22" t="s">
        <v>76</v>
      </c>
      <c r="D42" s="22" t="str">
        <f t="shared" si="1"/>
        <v>890909-1******</v>
      </c>
      <c r="E42" s="23">
        <f t="shared" si="2"/>
        <v>32760</v>
      </c>
      <c r="F42" s="22">
        <f t="shared" si="3"/>
        <v>1989</v>
      </c>
      <c r="G42" s="54">
        <f t="shared" si="4"/>
        <v>9</v>
      </c>
      <c r="H42" s="22">
        <f t="shared" si="5"/>
        <v>9</v>
      </c>
      <c r="I42" s="22">
        <f t="shared" ca="1" si="6"/>
        <v>35</v>
      </c>
      <c r="J42" s="23" t="str">
        <f t="shared" ca="1" si="7"/>
        <v>35년 9개월 1일</v>
      </c>
      <c r="K42" s="22" t="str">
        <f>VLOOKUP(VALUE(RIGHT(C42,1)),참조표!$A$6:$B$9,2,FALSE)</f>
        <v>남</v>
      </c>
      <c r="L42" s="27" t="s">
        <v>77</v>
      </c>
      <c r="M42" s="30" t="str">
        <f t="shared" si="8"/>
        <v>010-****-4268</v>
      </c>
      <c r="N42" s="48">
        <v>41909</v>
      </c>
      <c r="O42" s="22">
        <f t="shared" si="9"/>
        <v>2014</v>
      </c>
      <c r="P42" s="22">
        <f t="shared" ca="1" si="10"/>
        <v>128</v>
      </c>
      <c r="Q42" s="22" t="str">
        <f t="shared" ca="1" si="11"/>
        <v>10년 8개월 14일</v>
      </c>
      <c r="R42" s="48">
        <v>45198</v>
      </c>
      <c r="S42" s="22">
        <f t="shared" ca="1" si="12"/>
        <v>620</v>
      </c>
      <c r="T42" s="47">
        <v>33</v>
      </c>
      <c r="U42" s="47">
        <v>14</v>
      </c>
      <c r="V42" s="47">
        <v>0</v>
      </c>
      <c r="W42" s="47">
        <v>84</v>
      </c>
      <c r="X42" s="47">
        <v>0</v>
      </c>
      <c r="Y42" s="47">
        <v>0</v>
      </c>
      <c r="Z42" s="47">
        <v>0</v>
      </c>
      <c r="AA42" s="22">
        <f t="shared" si="13"/>
        <v>131</v>
      </c>
      <c r="AB42" s="22">
        <f t="shared" si="14"/>
        <v>18.714285714285715</v>
      </c>
      <c r="AC42" s="22">
        <f t="shared" si="15"/>
        <v>13</v>
      </c>
      <c r="AD42" s="22">
        <f t="shared" si="16"/>
        <v>18.71</v>
      </c>
      <c r="AE42" s="22">
        <f t="shared" si="17"/>
        <v>18.720000000000002</v>
      </c>
      <c r="AF42" s="22">
        <f t="shared" si="18"/>
        <v>18.71</v>
      </c>
      <c r="AG42" s="51" t="str">
        <f t="shared" si="19"/>
        <v>페스티벌</v>
      </c>
      <c r="AH42" s="22" t="b">
        <f t="shared" si="21"/>
        <v>1</v>
      </c>
      <c r="AI42" s="22">
        <f>HLOOKUP(AA42,참조표!$A$12:$E$13, 2, TRUE)</f>
        <v>3</v>
      </c>
      <c r="AJ42" s="22" t="str">
        <f>VLOOKUP(Y42,참조표!$D$6:$E$9,2,TRUE)</f>
        <v>D</v>
      </c>
      <c r="AK42" s="59" t="str">
        <f t="shared" si="20"/>
        <v>SKY</v>
      </c>
      <c r="AL42" s="31">
        <f>INDEX(참조표!$J$3:$N$5,MATCH(AK42,참조표!$I$3:$I$5,0),MATCH(AA42,참조표!$J$1:$N$1,1))</f>
        <v>0.03</v>
      </c>
      <c r="AM42" s="31">
        <f>INDEX(참조표!$J$3:$N$5,MATCH(AK42,참조표!$I$3:$I$5,0),MATCH(AI42,참조표!$J$2:$N$2,0))</f>
        <v>0.03</v>
      </c>
      <c r="AN42" s="31">
        <f>VLOOKUP(AK42,참조표!$I$3:$N$5,MATCH(AA42,참조표!$J$1:$N$1,1)+1,FALSE)</f>
        <v>0.03</v>
      </c>
      <c r="AO42" s="31">
        <f>VLOOKUP(AK42,참조표!$I$3:$N$5,MATCH(AI42,참조표!$J$2:$N$2,0)+1,FALSE)</f>
        <v>0.03</v>
      </c>
      <c r="AP42" s="31">
        <f>HLOOKUP(AA42,참조표!$J$1:$N$5,MATCH(AK42,참조표!$I$3:$I$5,0)+2,TRUE)</f>
        <v>0.03</v>
      </c>
      <c r="AQ42" s="31">
        <f>HLOOKUP(AI42,참조표!$J$2:$N$5,MATCH(AK42,참조표!$I$3:$I$5,0)+1,FALSE)</f>
        <v>0.03</v>
      </c>
    </row>
    <row r="43" spans="1:43" x14ac:dyDescent="0.4">
      <c r="A43" s="22" t="str">
        <f t="shared" si="0"/>
        <v>경95-8520</v>
      </c>
      <c r="B43" s="47" t="s">
        <v>78</v>
      </c>
      <c r="C43" s="22" t="s">
        <v>79</v>
      </c>
      <c r="D43" s="22" t="str">
        <f t="shared" si="1"/>
        <v>951111-2******</v>
      </c>
      <c r="E43" s="23">
        <f t="shared" si="2"/>
        <v>35014</v>
      </c>
      <c r="F43" s="22">
        <f t="shared" si="3"/>
        <v>1995</v>
      </c>
      <c r="G43" s="57">
        <f t="shared" si="4"/>
        <v>11</v>
      </c>
      <c r="H43" s="22">
        <f t="shared" si="5"/>
        <v>11</v>
      </c>
      <c r="I43" s="22">
        <f t="shared" ca="1" si="6"/>
        <v>29</v>
      </c>
      <c r="J43" s="23" t="str">
        <f t="shared" ca="1" si="7"/>
        <v>29년 6개월 30일</v>
      </c>
      <c r="K43" s="22" t="str">
        <f>VLOOKUP(VALUE(RIGHT(C43,1)),참조표!$A$6:$B$9,2,FALSE)</f>
        <v>여</v>
      </c>
      <c r="L43" s="27" t="s">
        <v>80</v>
      </c>
      <c r="M43" s="30" t="str">
        <f t="shared" si="8"/>
        <v>010-****-8520</v>
      </c>
      <c r="N43" s="48">
        <v>43495</v>
      </c>
      <c r="O43" s="22">
        <f t="shared" si="9"/>
        <v>2019</v>
      </c>
      <c r="P43" s="22">
        <f t="shared" ca="1" si="10"/>
        <v>76</v>
      </c>
      <c r="Q43" s="22" t="str">
        <f t="shared" ca="1" si="11"/>
        <v>6년 4개월 11일</v>
      </c>
      <c r="R43" s="48">
        <v>45149</v>
      </c>
      <c r="S43" s="22">
        <f t="shared" ca="1" si="12"/>
        <v>669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5</v>
      </c>
      <c r="AA43" s="22">
        <f t="shared" si="13"/>
        <v>5</v>
      </c>
      <c r="AB43" s="22">
        <f t="shared" si="14"/>
        <v>0.7142857142857143</v>
      </c>
      <c r="AC43" s="22">
        <f t="shared" si="15"/>
        <v>46</v>
      </c>
      <c r="AD43" s="22">
        <f t="shared" si="16"/>
        <v>0.71</v>
      </c>
      <c r="AE43" s="22">
        <f t="shared" si="17"/>
        <v>0.72</v>
      </c>
      <c r="AF43" s="22">
        <f t="shared" si="18"/>
        <v>0.71</v>
      </c>
      <c r="AG43" s="60" t="str">
        <f t="shared" si="19"/>
        <v>연극</v>
      </c>
      <c r="AH43" s="22"/>
      <c r="AI43" s="22">
        <f>HLOOKUP(AA43,참조표!$A$12:$E$13, 2, TRUE)</f>
        <v>5</v>
      </c>
      <c r="AJ43" s="22" t="str">
        <f>VLOOKUP(Y43,참조표!$D$6:$E$9,2,TRUE)</f>
        <v>D</v>
      </c>
      <c r="AK43" s="57" t="str">
        <f t="shared" si="20"/>
        <v>EARTH</v>
      </c>
      <c r="AL43" s="31">
        <f>INDEX(참조표!$J$3:$N$5,MATCH(AK43,참조표!$I$3:$I$5,0),MATCH(AA43,참조표!$J$1:$N$1,1))</f>
        <v>0</v>
      </c>
      <c r="AM43" s="31">
        <f>INDEX(참조표!$J$3:$N$5,MATCH(AK43,참조표!$I$3:$I$5,0),MATCH(AI43,참조표!$J$2:$N$2,0))</f>
        <v>0</v>
      </c>
      <c r="AN43" s="31">
        <f>VLOOKUP(AK43,참조표!$I$3:$N$5,MATCH(AA43,참조표!$J$1:$N$1,1)+1,FALSE)</f>
        <v>0</v>
      </c>
      <c r="AO43" s="31">
        <f>VLOOKUP(AK43,참조표!$I$3:$N$5,MATCH(AI43,참조표!$J$2:$N$2,0)+1,FALSE)</f>
        <v>0</v>
      </c>
      <c r="AP43" s="31">
        <f>HLOOKUP(AA43,참조표!$J$1:$N$5,MATCH(AK43,참조표!$I$3:$I$5,0)+2,TRUE)</f>
        <v>0</v>
      </c>
      <c r="AQ43" s="31">
        <f>HLOOKUP(AI43,참조표!$J$2:$N$5,MATCH(AK43,참조표!$I$3:$I$5,0)+1,FALSE)</f>
        <v>0</v>
      </c>
    </row>
    <row r="44" spans="1:43" x14ac:dyDescent="0.4">
      <c r="A44" s="22" t="str">
        <f t="shared" si="0"/>
        <v>상87-9713</v>
      </c>
      <c r="B44" s="47" t="s">
        <v>81</v>
      </c>
      <c r="C44" s="22" t="s">
        <v>82</v>
      </c>
      <c r="D44" s="22" t="str">
        <f t="shared" si="1"/>
        <v>871018-1******</v>
      </c>
      <c r="E44" s="23">
        <f t="shared" si="2"/>
        <v>32068</v>
      </c>
      <c r="F44" s="22">
        <f t="shared" si="3"/>
        <v>1987</v>
      </c>
      <c r="G44" s="57">
        <f t="shared" si="4"/>
        <v>10</v>
      </c>
      <c r="H44" s="22">
        <f t="shared" si="5"/>
        <v>18</v>
      </c>
      <c r="I44" s="22">
        <f t="shared" ca="1" si="6"/>
        <v>37</v>
      </c>
      <c r="J44" s="23" t="str">
        <f t="shared" ca="1" si="7"/>
        <v>37년 7개월 23일</v>
      </c>
      <c r="K44" s="22" t="str">
        <f>VLOOKUP(VALUE(RIGHT(C44,1)),참조표!$A$6:$B$9,2,FALSE)</f>
        <v>남</v>
      </c>
      <c r="L44" s="27" t="s">
        <v>83</v>
      </c>
      <c r="M44" s="30" t="str">
        <f t="shared" si="8"/>
        <v>010-****-9713</v>
      </c>
      <c r="N44" s="48">
        <v>40264</v>
      </c>
      <c r="O44" s="22">
        <f t="shared" si="9"/>
        <v>2010</v>
      </c>
      <c r="P44" s="22">
        <f t="shared" ca="1" si="10"/>
        <v>182</v>
      </c>
      <c r="Q44" s="22" t="str">
        <f t="shared" ca="1" si="11"/>
        <v>15년 2개월 14일</v>
      </c>
      <c r="R44" s="48">
        <v>45193</v>
      </c>
      <c r="S44" s="22">
        <f t="shared" ca="1" si="12"/>
        <v>625</v>
      </c>
      <c r="T44" s="47">
        <v>1</v>
      </c>
      <c r="U44" s="47">
        <v>6</v>
      </c>
      <c r="V44" s="47">
        <v>0</v>
      </c>
      <c r="W44" s="47">
        <v>1</v>
      </c>
      <c r="X44" s="47">
        <v>0</v>
      </c>
      <c r="Y44" s="47">
        <v>21</v>
      </c>
      <c r="Z44" s="47">
        <v>3</v>
      </c>
      <c r="AA44" s="22">
        <f t="shared" si="13"/>
        <v>32</v>
      </c>
      <c r="AB44" s="22">
        <f t="shared" si="14"/>
        <v>4.5714285714285712</v>
      </c>
      <c r="AC44" s="22">
        <f t="shared" si="15"/>
        <v>34</v>
      </c>
      <c r="AD44" s="22">
        <f t="shared" si="16"/>
        <v>4.57</v>
      </c>
      <c r="AE44" s="22">
        <f t="shared" si="17"/>
        <v>4.58</v>
      </c>
      <c r="AF44" s="22">
        <f t="shared" si="18"/>
        <v>4.57</v>
      </c>
      <c r="AG44" s="53" t="str">
        <f t="shared" si="19"/>
        <v>영화</v>
      </c>
      <c r="AH44" s="22"/>
      <c r="AI44" s="22">
        <f>HLOOKUP(AA44,참조표!$A$12:$E$13, 2, TRUE)</f>
        <v>5</v>
      </c>
      <c r="AJ44" s="22" t="str">
        <f>VLOOKUP(Y44,참조표!$D$6:$E$9,2,TRUE)</f>
        <v>D</v>
      </c>
      <c r="AK44" s="57" t="str">
        <f t="shared" si="20"/>
        <v>EARTH</v>
      </c>
      <c r="AL44" s="31">
        <f>INDEX(참조표!$J$3:$N$5,MATCH(AK44,참조표!$I$3:$I$5,0),MATCH(AA44,참조표!$J$1:$N$1,1))</f>
        <v>0</v>
      </c>
      <c r="AM44" s="31">
        <f>INDEX(참조표!$J$3:$N$5,MATCH(AK44,참조표!$I$3:$I$5,0),MATCH(AI44,참조표!$J$2:$N$2,0))</f>
        <v>0</v>
      </c>
      <c r="AN44" s="31">
        <f>VLOOKUP(AK44,참조표!$I$3:$N$5,MATCH(AA44,참조표!$J$1:$N$1,1)+1,FALSE)</f>
        <v>0</v>
      </c>
      <c r="AO44" s="31">
        <f>VLOOKUP(AK44,참조표!$I$3:$N$5,MATCH(AI44,참조표!$J$2:$N$2,0)+1,FALSE)</f>
        <v>0</v>
      </c>
      <c r="AP44" s="31">
        <f>HLOOKUP(AA44,참조표!$J$1:$N$5,MATCH(AK44,참조표!$I$3:$I$5,0)+2,TRUE)</f>
        <v>0</v>
      </c>
      <c r="AQ44" s="31">
        <f>HLOOKUP(AI44,참조표!$J$2:$N$5,MATCH(AK44,참조표!$I$3:$I$5,0)+1,FALSE)</f>
        <v>0</v>
      </c>
    </row>
    <row r="45" spans="1:43" x14ac:dyDescent="0.4">
      <c r="A45" s="22" t="str">
        <f t="shared" si="0"/>
        <v>효89-4013</v>
      </c>
      <c r="B45" s="47" t="s">
        <v>84</v>
      </c>
      <c r="C45" s="22" t="s">
        <v>85</v>
      </c>
      <c r="D45" s="22" t="str">
        <f t="shared" si="1"/>
        <v>890403-2******</v>
      </c>
      <c r="E45" s="23">
        <f t="shared" si="2"/>
        <v>32601</v>
      </c>
      <c r="F45" s="22">
        <f t="shared" si="3"/>
        <v>1989</v>
      </c>
      <c r="G45" s="55">
        <f t="shared" si="4"/>
        <v>4</v>
      </c>
      <c r="H45" s="22">
        <f t="shared" si="5"/>
        <v>3</v>
      </c>
      <c r="I45" s="22">
        <f t="shared" ca="1" si="6"/>
        <v>36</v>
      </c>
      <c r="J45" s="23" t="str">
        <f t="shared" ca="1" si="7"/>
        <v>36년 2개월 7일</v>
      </c>
      <c r="K45" s="22" t="str">
        <f>VLOOKUP(VALUE(RIGHT(C45,1)),참조표!$A$6:$B$9,2,FALSE)</f>
        <v>여</v>
      </c>
      <c r="L45" s="27" t="s">
        <v>86</v>
      </c>
      <c r="M45" s="30" t="str">
        <f t="shared" si="8"/>
        <v>010-****-4013</v>
      </c>
      <c r="N45" s="48">
        <v>40220</v>
      </c>
      <c r="O45" s="22">
        <f t="shared" si="9"/>
        <v>2010</v>
      </c>
      <c r="P45" s="22">
        <f t="shared" ca="1" si="10"/>
        <v>183</v>
      </c>
      <c r="Q45" s="22" t="str">
        <f t="shared" ca="1" si="11"/>
        <v>15년 3개월 30일</v>
      </c>
      <c r="R45" s="48">
        <v>45315</v>
      </c>
      <c r="S45" s="22">
        <f t="shared" ca="1" si="12"/>
        <v>503</v>
      </c>
      <c r="T45" s="47">
        <v>1</v>
      </c>
      <c r="U45" s="47">
        <v>0</v>
      </c>
      <c r="V45" s="47">
        <v>1</v>
      </c>
      <c r="W45" s="47">
        <v>0</v>
      </c>
      <c r="X45" s="47">
        <v>0</v>
      </c>
      <c r="Y45" s="47">
        <v>0</v>
      </c>
      <c r="Z45" s="47">
        <v>0</v>
      </c>
      <c r="AA45" s="22">
        <f t="shared" si="13"/>
        <v>2</v>
      </c>
      <c r="AB45" s="22">
        <f t="shared" si="14"/>
        <v>0.2857142857142857</v>
      </c>
      <c r="AC45" s="22">
        <f t="shared" si="15"/>
        <v>49</v>
      </c>
      <c r="AD45" s="22">
        <f t="shared" si="16"/>
        <v>0.28999999999999998</v>
      </c>
      <c r="AE45" s="22">
        <f t="shared" si="17"/>
        <v>0.29000000000000004</v>
      </c>
      <c r="AF45" s="22">
        <f t="shared" si="18"/>
        <v>0.28000000000000003</v>
      </c>
      <c r="AG45" s="62" t="str">
        <f t="shared" si="19"/>
        <v>클래식</v>
      </c>
      <c r="AH45" s="22"/>
      <c r="AI45" s="22">
        <f>HLOOKUP(AA45,참조표!$A$12:$E$13, 2, TRUE)</f>
        <v>5</v>
      </c>
      <c r="AJ45" s="22" t="str">
        <f>VLOOKUP(Y45,참조표!$D$6:$E$9,2,TRUE)</f>
        <v>D</v>
      </c>
      <c r="AK45" s="57" t="str">
        <f t="shared" si="20"/>
        <v>EARTH</v>
      </c>
      <c r="AL45" s="31">
        <f>INDEX(참조표!$J$3:$N$5,MATCH(AK45,참조표!$I$3:$I$5,0),MATCH(AA45,참조표!$J$1:$N$1,1))</f>
        <v>0</v>
      </c>
      <c r="AM45" s="31">
        <f>INDEX(참조표!$J$3:$N$5,MATCH(AK45,참조표!$I$3:$I$5,0),MATCH(AI45,참조표!$J$2:$N$2,0))</f>
        <v>0</v>
      </c>
      <c r="AN45" s="31">
        <f>VLOOKUP(AK45,참조표!$I$3:$N$5,MATCH(AA45,참조표!$J$1:$N$1,1)+1,FALSE)</f>
        <v>0</v>
      </c>
      <c r="AO45" s="31">
        <f>VLOOKUP(AK45,참조표!$I$3:$N$5,MATCH(AI45,참조표!$J$2:$N$2,0)+1,FALSE)</f>
        <v>0</v>
      </c>
      <c r="AP45" s="31">
        <f>HLOOKUP(AA45,참조표!$J$1:$N$5,MATCH(AK45,참조표!$I$3:$I$5,0)+2,TRUE)</f>
        <v>0</v>
      </c>
      <c r="AQ45" s="31">
        <f>HLOOKUP(AI45,참조표!$J$2:$N$5,MATCH(AK45,참조표!$I$3:$I$5,0)+1,FALSE)</f>
        <v>0</v>
      </c>
    </row>
    <row r="46" spans="1:43" x14ac:dyDescent="0.4">
      <c r="A46" s="22" t="str">
        <f t="shared" si="0"/>
        <v>보94-4021</v>
      </c>
      <c r="B46" s="47" t="s">
        <v>87</v>
      </c>
      <c r="C46" s="22" t="s">
        <v>88</v>
      </c>
      <c r="D46" s="22" t="str">
        <f t="shared" si="1"/>
        <v>940502-2******</v>
      </c>
      <c r="E46" s="23">
        <f t="shared" si="2"/>
        <v>34456</v>
      </c>
      <c r="F46" s="22">
        <f t="shared" si="3"/>
        <v>1994</v>
      </c>
      <c r="G46" s="55">
        <f t="shared" si="4"/>
        <v>5</v>
      </c>
      <c r="H46" s="22">
        <f t="shared" si="5"/>
        <v>2</v>
      </c>
      <c r="I46" s="22">
        <f t="shared" ca="1" si="6"/>
        <v>31</v>
      </c>
      <c r="J46" s="23" t="str">
        <f t="shared" ca="1" si="7"/>
        <v>31년 1개월 8일</v>
      </c>
      <c r="K46" s="22" t="str">
        <f>VLOOKUP(VALUE(RIGHT(C46,1)),참조표!$A$6:$B$9,2,FALSE)</f>
        <v>여</v>
      </c>
      <c r="L46" s="27" t="s">
        <v>89</v>
      </c>
      <c r="M46" s="30" t="str">
        <f t="shared" si="8"/>
        <v>010-****-4021</v>
      </c>
      <c r="N46" s="48">
        <v>44457</v>
      </c>
      <c r="O46" s="22">
        <f t="shared" si="9"/>
        <v>2021</v>
      </c>
      <c r="P46" s="22">
        <f t="shared" ca="1" si="10"/>
        <v>44</v>
      </c>
      <c r="Q46" s="22" t="str">
        <f t="shared" ca="1" si="11"/>
        <v>3년 8개월 23일</v>
      </c>
      <c r="R46" s="48">
        <v>45454</v>
      </c>
      <c r="S46" s="22">
        <f t="shared" ca="1" si="12"/>
        <v>364</v>
      </c>
      <c r="T46" s="47">
        <v>49</v>
      </c>
      <c r="U46" s="47">
        <v>0</v>
      </c>
      <c r="V46" s="47">
        <v>33</v>
      </c>
      <c r="W46" s="47">
        <v>0</v>
      </c>
      <c r="X46" s="47">
        <v>1</v>
      </c>
      <c r="Y46" s="47">
        <v>17</v>
      </c>
      <c r="Z46" s="47">
        <v>0</v>
      </c>
      <c r="AA46" s="22">
        <f t="shared" si="13"/>
        <v>100</v>
      </c>
      <c r="AB46" s="22">
        <f t="shared" si="14"/>
        <v>14.285714285714286</v>
      </c>
      <c r="AC46" s="22">
        <f t="shared" si="15"/>
        <v>21</v>
      </c>
      <c r="AD46" s="22">
        <f t="shared" si="16"/>
        <v>14.29</v>
      </c>
      <c r="AE46" s="22">
        <f t="shared" si="17"/>
        <v>14.29</v>
      </c>
      <c r="AF46" s="22">
        <f t="shared" si="18"/>
        <v>14.28</v>
      </c>
      <c r="AG46" s="62" t="str">
        <f t="shared" si="19"/>
        <v>클래식</v>
      </c>
      <c r="AH46" s="22"/>
      <c r="AI46" s="22">
        <f>HLOOKUP(AA46,참조표!$A$12:$E$13, 2, TRUE)</f>
        <v>3</v>
      </c>
      <c r="AJ46" s="22" t="str">
        <f>VLOOKUP(Y46,참조표!$D$6:$E$9,2,TRUE)</f>
        <v>D</v>
      </c>
      <c r="AK46" s="57" t="str">
        <f t="shared" si="20"/>
        <v>EARTH</v>
      </c>
      <c r="AL46" s="31">
        <f>INDEX(참조표!$J$3:$N$5,MATCH(AK46,참조표!$I$3:$I$5,0),MATCH(AA46,참조표!$J$1:$N$1,1))</f>
        <v>0.01</v>
      </c>
      <c r="AM46" s="31">
        <f>INDEX(참조표!$J$3:$N$5,MATCH(AK46,참조표!$I$3:$I$5,0),MATCH(AI46,참조표!$J$2:$N$2,0))</f>
        <v>0.01</v>
      </c>
      <c r="AN46" s="31">
        <f>VLOOKUP(AK46,참조표!$I$3:$N$5,MATCH(AA46,참조표!$J$1:$N$1,1)+1,FALSE)</f>
        <v>0.01</v>
      </c>
      <c r="AO46" s="31">
        <f>VLOOKUP(AK46,참조표!$I$3:$N$5,MATCH(AI46,참조표!$J$2:$N$2,0)+1,FALSE)</f>
        <v>0.01</v>
      </c>
      <c r="AP46" s="31">
        <f>HLOOKUP(AA46,참조표!$J$1:$N$5,MATCH(AK46,참조표!$I$3:$I$5,0)+2,TRUE)</f>
        <v>0.01</v>
      </c>
      <c r="AQ46" s="31">
        <f>HLOOKUP(AI46,참조표!$J$2:$N$5,MATCH(AK46,참조표!$I$3:$I$5,0)+1,FALSE)</f>
        <v>0.01</v>
      </c>
    </row>
    <row r="47" spans="1:43" x14ac:dyDescent="0.4">
      <c r="A47" s="22" t="str">
        <f t="shared" si="0"/>
        <v>인92-5713</v>
      </c>
      <c r="B47" s="47" t="s">
        <v>90</v>
      </c>
      <c r="C47" s="22" t="s">
        <v>91</v>
      </c>
      <c r="D47" s="22" t="str">
        <f t="shared" si="1"/>
        <v>920324-2******</v>
      </c>
      <c r="E47" s="23">
        <f t="shared" si="2"/>
        <v>33687</v>
      </c>
      <c r="F47" s="22">
        <f t="shared" si="3"/>
        <v>1992</v>
      </c>
      <c r="G47" s="56">
        <f t="shared" si="4"/>
        <v>3</v>
      </c>
      <c r="H47" s="22">
        <f t="shared" si="5"/>
        <v>24</v>
      </c>
      <c r="I47" s="22">
        <f t="shared" ca="1" si="6"/>
        <v>33</v>
      </c>
      <c r="J47" s="23" t="str">
        <f t="shared" ca="1" si="7"/>
        <v>33년 2개월 17일</v>
      </c>
      <c r="K47" s="22" t="str">
        <f>VLOOKUP(VALUE(RIGHT(C47,1)),참조표!$A$6:$B$9,2,FALSE)</f>
        <v>여</v>
      </c>
      <c r="L47" s="27" t="s">
        <v>92</v>
      </c>
      <c r="M47" s="30" t="str">
        <f t="shared" si="8"/>
        <v>010-****-5713</v>
      </c>
      <c r="N47" s="48">
        <v>42142</v>
      </c>
      <c r="O47" s="22">
        <f t="shared" si="9"/>
        <v>2015</v>
      </c>
      <c r="P47" s="22">
        <f t="shared" ca="1" si="10"/>
        <v>120</v>
      </c>
      <c r="Q47" s="22" t="str">
        <f t="shared" ca="1" si="11"/>
        <v>10년 0개월 23일</v>
      </c>
      <c r="R47" s="48">
        <v>45303</v>
      </c>
      <c r="S47" s="22">
        <f t="shared" ca="1" si="12"/>
        <v>515</v>
      </c>
      <c r="T47" s="47">
        <v>0</v>
      </c>
      <c r="U47" s="47">
        <v>38</v>
      </c>
      <c r="V47" s="47">
        <v>0</v>
      </c>
      <c r="W47" s="47">
        <v>0</v>
      </c>
      <c r="X47" s="47">
        <v>0</v>
      </c>
      <c r="Y47" s="47">
        <v>0</v>
      </c>
      <c r="Z47" s="47">
        <v>7</v>
      </c>
      <c r="AA47" s="22">
        <f t="shared" si="13"/>
        <v>45</v>
      </c>
      <c r="AB47" s="22">
        <f t="shared" si="14"/>
        <v>6.4285714285714288</v>
      </c>
      <c r="AC47" s="22">
        <f t="shared" si="15"/>
        <v>31</v>
      </c>
      <c r="AD47" s="22">
        <f t="shared" si="16"/>
        <v>6.43</v>
      </c>
      <c r="AE47" s="22">
        <f t="shared" si="17"/>
        <v>6.43</v>
      </c>
      <c r="AF47" s="22">
        <f t="shared" si="18"/>
        <v>6.42</v>
      </c>
      <c r="AG47" s="61" t="str">
        <f t="shared" si="19"/>
        <v>콘서트</v>
      </c>
      <c r="AH47" s="22"/>
      <c r="AI47" s="22">
        <f>HLOOKUP(AA47,참조표!$A$12:$E$13, 2, TRUE)</f>
        <v>5</v>
      </c>
      <c r="AJ47" s="22" t="str">
        <f>VLOOKUP(Y47,참조표!$D$6:$E$9,2,TRUE)</f>
        <v>D</v>
      </c>
      <c r="AK47" s="57" t="str">
        <f t="shared" si="20"/>
        <v>EARTH</v>
      </c>
      <c r="AL47" s="31">
        <f>INDEX(참조표!$J$3:$N$5,MATCH(AK47,참조표!$I$3:$I$5,0),MATCH(AA47,참조표!$J$1:$N$1,1))</f>
        <v>0</v>
      </c>
      <c r="AM47" s="31">
        <f>INDEX(참조표!$J$3:$N$5,MATCH(AK47,참조표!$I$3:$I$5,0),MATCH(AI47,참조표!$J$2:$N$2,0))</f>
        <v>0</v>
      </c>
      <c r="AN47" s="31">
        <f>VLOOKUP(AK47,참조표!$I$3:$N$5,MATCH(AA47,참조표!$J$1:$N$1,1)+1,FALSE)</f>
        <v>0</v>
      </c>
      <c r="AO47" s="31">
        <f>VLOOKUP(AK47,참조표!$I$3:$N$5,MATCH(AI47,참조표!$J$2:$N$2,0)+1,FALSE)</f>
        <v>0</v>
      </c>
      <c r="AP47" s="31">
        <f>HLOOKUP(AA47,참조표!$J$1:$N$5,MATCH(AK47,참조표!$I$3:$I$5,0)+2,TRUE)</f>
        <v>0</v>
      </c>
      <c r="AQ47" s="31">
        <f>HLOOKUP(AI47,참조표!$J$2:$N$5,MATCH(AK47,참조표!$I$3:$I$5,0)+1,FALSE)</f>
        <v>0</v>
      </c>
    </row>
    <row r="48" spans="1:43" x14ac:dyDescent="0.4">
      <c r="A48" s="22" t="str">
        <f t="shared" si="0"/>
        <v>광87-3274</v>
      </c>
      <c r="B48" s="47" t="s">
        <v>93</v>
      </c>
      <c r="C48" s="22" t="s">
        <v>94</v>
      </c>
      <c r="D48" s="22" t="str">
        <f t="shared" si="1"/>
        <v>870629-1******</v>
      </c>
      <c r="E48" s="23">
        <f t="shared" si="2"/>
        <v>31957</v>
      </c>
      <c r="F48" s="22">
        <f t="shared" si="3"/>
        <v>1987</v>
      </c>
      <c r="G48" s="55">
        <f t="shared" si="4"/>
        <v>6</v>
      </c>
      <c r="H48" s="22">
        <f t="shared" si="5"/>
        <v>29</v>
      </c>
      <c r="I48" s="22">
        <f t="shared" ca="1" si="6"/>
        <v>37</v>
      </c>
      <c r="J48" s="23" t="str">
        <f t="shared" ca="1" si="7"/>
        <v>37년 11개월 12일</v>
      </c>
      <c r="K48" s="22" t="str">
        <f>VLOOKUP(VALUE(RIGHT(C48,1)),참조표!$A$6:$B$9,2,FALSE)</f>
        <v>남</v>
      </c>
      <c r="L48" s="27" t="s">
        <v>95</v>
      </c>
      <c r="M48" s="30" t="str">
        <f t="shared" si="8"/>
        <v>010-****-3274</v>
      </c>
      <c r="N48" s="48">
        <v>43304</v>
      </c>
      <c r="O48" s="22">
        <f t="shared" si="9"/>
        <v>2018</v>
      </c>
      <c r="P48" s="22">
        <f t="shared" ca="1" si="10"/>
        <v>82</v>
      </c>
      <c r="Q48" s="22" t="str">
        <f t="shared" ca="1" si="11"/>
        <v>6년 10개월 18일</v>
      </c>
      <c r="R48" s="48">
        <v>45221</v>
      </c>
      <c r="S48" s="22">
        <f t="shared" ca="1" si="12"/>
        <v>597</v>
      </c>
      <c r="T48" s="47">
        <v>3</v>
      </c>
      <c r="U48" s="47">
        <v>1</v>
      </c>
      <c r="V48" s="47">
        <v>1</v>
      </c>
      <c r="W48" s="47">
        <v>0</v>
      </c>
      <c r="X48" s="47">
        <v>5</v>
      </c>
      <c r="Y48" s="47">
        <v>5</v>
      </c>
      <c r="Z48" s="47">
        <v>4</v>
      </c>
      <c r="AA48" s="22">
        <f t="shared" si="13"/>
        <v>19</v>
      </c>
      <c r="AB48" s="22">
        <f t="shared" si="14"/>
        <v>2.7142857142857144</v>
      </c>
      <c r="AC48" s="22">
        <f t="shared" si="15"/>
        <v>39</v>
      </c>
      <c r="AD48" s="22">
        <f t="shared" si="16"/>
        <v>2.71</v>
      </c>
      <c r="AE48" s="22">
        <f t="shared" si="17"/>
        <v>2.7199999999999998</v>
      </c>
      <c r="AF48" s="22">
        <f t="shared" si="18"/>
        <v>2.71</v>
      </c>
      <c r="AG48" s="52" t="str">
        <f t="shared" si="19"/>
        <v>뮤지컬</v>
      </c>
      <c r="AH48" s="22"/>
      <c r="AI48" s="22">
        <f>HLOOKUP(AA48,참조표!$A$12:$E$13, 2, TRUE)</f>
        <v>5</v>
      </c>
      <c r="AJ48" s="22" t="str">
        <f>VLOOKUP(Y48,참조표!$D$6:$E$9,2,TRUE)</f>
        <v>D</v>
      </c>
      <c r="AK48" s="57" t="str">
        <f t="shared" si="20"/>
        <v>EARTH</v>
      </c>
      <c r="AL48" s="31">
        <f>INDEX(참조표!$J$3:$N$5,MATCH(AK48,참조표!$I$3:$I$5,0),MATCH(AA48,참조표!$J$1:$N$1,1))</f>
        <v>0</v>
      </c>
      <c r="AM48" s="31">
        <f>INDEX(참조표!$J$3:$N$5,MATCH(AK48,참조표!$I$3:$I$5,0),MATCH(AI48,참조표!$J$2:$N$2,0))</f>
        <v>0</v>
      </c>
      <c r="AN48" s="31">
        <f>VLOOKUP(AK48,참조표!$I$3:$N$5,MATCH(AA48,참조표!$J$1:$N$1,1)+1,FALSE)</f>
        <v>0</v>
      </c>
      <c r="AO48" s="31">
        <f>VLOOKUP(AK48,참조표!$I$3:$N$5,MATCH(AI48,참조표!$J$2:$N$2,0)+1,FALSE)</f>
        <v>0</v>
      </c>
      <c r="AP48" s="31">
        <f>HLOOKUP(AA48,참조표!$J$1:$N$5,MATCH(AK48,참조표!$I$3:$I$5,0)+2,TRUE)</f>
        <v>0</v>
      </c>
      <c r="AQ48" s="31">
        <f>HLOOKUP(AI48,참조표!$J$2:$N$5,MATCH(AK48,참조표!$I$3:$I$5,0)+1,FALSE)</f>
        <v>0</v>
      </c>
    </row>
    <row r="49" spans="1:43" x14ac:dyDescent="0.4">
      <c r="A49" s="22" t="str">
        <f t="shared" si="0"/>
        <v>충85-6587</v>
      </c>
      <c r="B49" s="47" t="s">
        <v>96</v>
      </c>
      <c r="C49" s="22" t="s">
        <v>97</v>
      </c>
      <c r="D49" s="22" t="str">
        <f t="shared" si="1"/>
        <v>850201-1******</v>
      </c>
      <c r="E49" s="23">
        <f t="shared" si="2"/>
        <v>31079</v>
      </c>
      <c r="F49" s="22">
        <f t="shared" si="3"/>
        <v>1985</v>
      </c>
      <c r="G49" s="56">
        <f t="shared" si="4"/>
        <v>2</v>
      </c>
      <c r="H49" s="22">
        <f t="shared" si="5"/>
        <v>1</v>
      </c>
      <c r="I49" s="22">
        <f t="shared" ca="1" si="6"/>
        <v>40</v>
      </c>
      <c r="J49" s="23" t="str">
        <f t="shared" ca="1" si="7"/>
        <v>40년 4개월 9일</v>
      </c>
      <c r="K49" s="22" t="str">
        <f>VLOOKUP(VALUE(RIGHT(C49,1)),참조표!$A$6:$B$9,2,FALSE)</f>
        <v>남</v>
      </c>
      <c r="L49" s="27" t="s">
        <v>98</v>
      </c>
      <c r="M49" s="30" t="str">
        <f t="shared" si="8"/>
        <v>010-****-6587</v>
      </c>
      <c r="N49" s="48">
        <v>41181</v>
      </c>
      <c r="O49" s="22">
        <f t="shared" si="9"/>
        <v>2012</v>
      </c>
      <c r="P49" s="22">
        <f t="shared" ca="1" si="10"/>
        <v>152</v>
      </c>
      <c r="Q49" s="22" t="str">
        <f t="shared" ca="1" si="11"/>
        <v>12년 8개월 12일</v>
      </c>
      <c r="R49" s="48">
        <v>45212</v>
      </c>
      <c r="S49" s="22">
        <f t="shared" ca="1" si="12"/>
        <v>606</v>
      </c>
      <c r="T49" s="47">
        <v>0</v>
      </c>
      <c r="U49" s="47">
        <v>8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22">
        <f t="shared" si="13"/>
        <v>8</v>
      </c>
      <c r="AB49" s="22">
        <f t="shared" si="14"/>
        <v>1.1428571428571428</v>
      </c>
      <c r="AC49" s="22">
        <f t="shared" si="15"/>
        <v>43</v>
      </c>
      <c r="AD49" s="22">
        <f t="shared" si="16"/>
        <v>1.1399999999999999</v>
      </c>
      <c r="AE49" s="22">
        <f t="shared" si="17"/>
        <v>1.1499999999999999</v>
      </c>
      <c r="AF49" s="22">
        <f t="shared" si="18"/>
        <v>1.1399999999999999</v>
      </c>
      <c r="AG49" s="61" t="str">
        <f t="shared" si="19"/>
        <v>콘서트</v>
      </c>
      <c r="AH49" s="22"/>
      <c r="AI49" s="22">
        <f>HLOOKUP(AA49,참조표!$A$12:$E$13, 2, TRUE)</f>
        <v>5</v>
      </c>
      <c r="AJ49" s="22" t="str">
        <f>VLOOKUP(Y49,참조표!$D$6:$E$9,2,TRUE)</f>
        <v>D</v>
      </c>
      <c r="AK49" s="57" t="str">
        <f t="shared" si="20"/>
        <v>EARTH</v>
      </c>
      <c r="AL49" s="31">
        <f>INDEX(참조표!$J$3:$N$5,MATCH(AK49,참조표!$I$3:$I$5,0),MATCH(AA49,참조표!$J$1:$N$1,1))</f>
        <v>0</v>
      </c>
      <c r="AM49" s="31">
        <f>INDEX(참조표!$J$3:$N$5,MATCH(AK49,참조표!$I$3:$I$5,0),MATCH(AI49,참조표!$J$2:$N$2,0))</f>
        <v>0</v>
      </c>
      <c r="AN49" s="31">
        <f>VLOOKUP(AK49,참조표!$I$3:$N$5,MATCH(AA49,참조표!$J$1:$N$1,1)+1,FALSE)</f>
        <v>0</v>
      </c>
      <c r="AO49" s="31">
        <f>VLOOKUP(AK49,참조표!$I$3:$N$5,MATCH(AI49,참조표!$J$2:$N$2,0)+1,FALSE)</f>
        <v>0</v>
      </c>
      <c r="AP49" s="31">
        <f>HLOOKUP(AA49,참조표!$J$1:$N$5,MATCH(AK49,참조표!$I$3:$I$5,0)+2,TRUE)</f>
        <v>0</v>
      </c>
      <c r="AQ49" s="31">
        <f>HLOOKUP(AI49,참조표!$J$2:$N$5,MATCH(AK49,참조표!$I$3:$I$5,0)+1,FALSE)</f>
        <v>0</v>
      </c>
    </row>
    <row r="50" spans="1:43" x14ac:dyDescent="0.4">
      <c r="A50" s="22" t="str">
        <f t="shared" si="0"/>
        <v>승88-4267</v>
      </c>
      <c r="B50" s="47" t="s">
        <v>99</v>
      </c>
      <c r="C50" s="22" t="s">
        <v>100</v>
      </c>
      <c r="D50" s="22" t="str">
        <f t="shared" si="1"/>
        <v>880129-1******</v>
      </c>
      <c r="E50" s="23">
        <f t="shared" si="2"/>
        <v>32171</v>
      </c>
      <c r="F50" s="22">
        <f t="shared" si="3"/>
        <v>1988</v>
      </c>
      <c r="G50" s="56">
        <f t="shared" si="4"/>
        <v>1</v>
      </c>
      <c r="H50" s="22">
        <f t="shared" si="5"/>
        <v>29</v>
      </c>
      <c r="I50" s="22">
        <f t="shared" ca="1" si="6"/>
        <v>37</v>
      </c>
      <c r="J50" s="23" t="str">
        <f t="shared" ca="1" si="7"/>
        <v>37년 4개월 12일</v>
      </c>
      <c r="K50" s="22" t="str">
        <f>VLOOKUP(VALUE(RIGHT(C50,1)),참조표!$A$6:$B$9,2,FALSE)</f>
        <v>남</v>
      </c>
      <c r="L50" s="27" t="s">
        <v>101</v>
      </c>
      <c r="M50" s="30" t="str">
        <f t="shared" si="8"/>
        <v>010-****-4267</v>
      </c>
      <c r="N50" s="48">
        <v>44115</v>
      </c>
      <c r="O50" s="22">
        <f t="shared" si="9"/>
        <v>2020</v>
      </c>
      <c r="P50" s="22">
        <f t="shared" ca="1" si="10"/>
        <v>55</v>
      </c>
      <c r="Q50" s="22" t="str">
        <f t="shared" ca="1" si="11"/>
        <v>4년 7개월 30일</v>
      </c>
      <c r="R50" s="48">
        <v>45405</v>
      </c>
      <c r="S50" s="22">
        <f t="shared" ca="1" si="12"/>
        <v>413</v>
      </c>
      <c r="T50" s="47">
        <v>0</v>
      </c>
      <c r="U50" s="47">
        <v>39</v>
      </c>
      <c r="V50" s="47">
        <v>0</v>
      </c>
      <c r="W50" s="47">
        <v>22</v>
      </c>
      <c r="X50" s="47">
        <v>0</v>
      </c>
      <c r="Y50" s="47">
        <v>57</v>
      </c>
      <c r="Z50" s="47">
        <v>0</v>
      </c>
      <c r="AA50" s="22">
        <f t="shared" si="13"/>
        <v>118</v>
      </c>
      <c r="AB50" s="22">
        <f t="shared" si="14"/>
        <v>16.857142857142858</v>
      </c>
      <c r="AC50" s="22">
        <f t="shared" si="15"/>
        <v>17</v>
      </c>
      <c r="AD50" s="22">
        <f t="shared" si="16"/>
        <v>16.86</v>
      </c>
      <c r="AE50" s="22">
        <f t="shared" si="17"/>
        <v>16.860000000000003</v>
      </c>
      <c r="AF50" s="22">
        <f t="shared" si="18"/>
        <v>16.850000000000001</v>
      </c>
      <c r="AG50" s="53" t="str">
        <f t="shared" si="19"/>
        <v>영화</v>
      </c>
      <c r="AH50" s="22" t="b">
        <f t="shared" si="21"/>
        <v>1</v>
      </c>
      <c r="AI50" s="22">
        <f>HLOOKUP(AA50,참조표!$A$12:$E$13, 2, TRUE)</f>
        <v>3</v>
      </c>
      <c r="AJ50" s="22" t="str">
        <f>VLOOKUP(Y50,참조표!$D$6:$E$9,2,TRUE)</f>
        <v>C</v>
      </c>
      <c r="AK50" s="59" t="str">
        <f t="shared" si="20"/>
        <v>SKY</v>
      </c>
      <c r="AL50" s="31">
        <f>INDEX(참조표!$J$3:$N$5,MATCH(AK50,참조표!$I$3:$I$5,0),MATCH(AA50,참조표!$J$1:$N$1,1))</f>
        <v>0.03</v>
      </c>
      <c r="AM50" s="31">
        <f>INDEX(참조표!$J$3:$N$5,MATCH(AK50,참조표!$I$3:$I$5,0),MATCH(AI50,참조표!$J$2:$N$2,0))</f>
        <v>0.03</v>
      </c>
      <c r="AN50" s="31">
        <f>VLOOKUP(AK50,참조표!$I$3:$N$5,MATCH(AA50,참조표!$J$1:$N$1,1)+1,FALSE)</f>
        <v>0.03</v>
      </c>
      <c r="AO50" s="31">
        <f>VLOOKUP(AK50,참조표!$I$3:$N$5,MATCH(AI50,참조표!$J$2:$N$2,0)+1,FALSE)</f>
        <v>0.03</v>
      </c>
      <c r="AP50" s="31">
        <f>HLOOKUP(AA50,참조표!$J$1:$N$5,MATCH(AK50,참조표!$I$3:$I$5,0)+2,TRUE)</f>
        <v>0.03</v>
      </c>
      <c r="AQ50" s="31">
        <f>HLOOKUP(AI50,참조표!$J$2:$N$5,MATCH(AK50,참조표!$I$3:$I$5,0)+1,FALSE)</f>
        <v>0.03</v>
      </c>
    </row>
    <row r="51" spans="1:43" x14ac:dyDescent="0.4">
      <c r="A51" s="22" t="str">
        <f t="shared" si="0"/>
        <v>민94-6425</v>
      </c>
      <c r="B51" s="47" t="s">
        <v>102</v>
      </c>
      <c r="C51" s="22" t="s">
        <v>103</v>
      </c>
      <c r="D51" s="22" t="str">
        <f t="shared" si="1"/>
        <v>940720-2******</v>
      </c>
      <c r="E51" s="23">
        <f t="shared" si="2"/>
        <v>34535</v>
      </c>
      <c r="F51" s="22">
        <f t="shared" si="3"/>
        <v>1994</v>
      </c>
      <c r="G51" s="54">
        <f t="shared" si="4"/>
        <v>7</v>
      </c>
      <c r="H51" s="22">
        <f t="shared" si="5"/>
        <v>20</v>
      </c>
      <c r="I51" s="22">
        <f t="shared" ca="1" si="6"/>
        <v>30</v>
      </c>
      <c r="J51" s="23" t="str">
        <f t="shared" ca="1" si="7"/>
        <v>30년 10개월 21일</v>
      </c>
      <c r="K51" s="22" t="str">
        <f>VLOOKUP(VALUE(RIGHT(C51,1)),참조표!$A$6:$B$9,2,FALSE)</f>
        <v>여</v>
      </c>
      <c r="L51" s="27" t="s">
        <v>104</v>
      </c>
      <c r="M51" s="30" t="str">
        <f t="shared" si="8"/>
        <v>010-****-6425</v>
      </c>
      <c r="N51" s="48">
        <v>45091</v>
      </c>
      <c r="O51" s="22">
        <f t="shared" si="9"/>
        <v>2023</v>
      </c>
      <c r="P51" s="22">
        <f t="shared" ca="1" si="10"/>
        <v>23</v>
      </c>
      <c r="Q51" s="22" t="str">
        <f t="shared" ca="1" si="11"/>
        <v>1년 11개월 27일</v>
      </c>
      <c r="R51" s="48">
        <v>45295</v>
      </c>
      <c r="S51" s="22">
        <f t="shared" ca="1" si="12"/>
        <v>523</v>
      </c>
      <c r="T51" s="47">
        <v>7</v>
      </c>
      <c r="U51" s="47">
        <v>0</v>
      </c>
      <c r="V51" s="47">
        <v>0</v>
      </c>
      <c r="W51" s="47">
        <v>0</v>
      </c>
      <c r="X51" s="47">
        <v>0</v>
      </c>
      <c r="Y51" s="47">
        <v>45</v>
      </c>
      <c r="Z51" s="47">
        <v>0</v>
      </c>
      <c r="AA51" s="22">
        <f t="shared" si="13"/>
        <v>52</v>
      </c>
      <c r="AB51" s="22">
        <f t="shared" si="14"/>
        <v>7.4285714285714288</v>
      </c>
      <c r="AC51" s="22">
        <f t="shared" si="15"/>
        <v>29</v>
      </c>
      <c r="AD51" s="22">
        <f t="shared" si="16"/>
        <v>7.43</v>
      </c>
      <c r="AE51" s="22">
        <f t="shared" si="17"/>
        <v>7.43</v>
      </c>
      <c r="AF51" s="22">
        <f t="shared" si="18"/>
        <v>7.42</v>
      </c>
      <c r="AG51" s="53" t="str">
        <f t="shared" si="19"/>
        <v>영화</v>
      </c>
      <c r="AH51" s="22"/>
      <c r="AI51" s="22">
        <f>HLOOKUP(AA51,참조표!$A$12:$E$13, 2, TRUE)</f>
        <v>4</v>
      </c>
      <c r="AJ51" s="22" t="str">
        <f>VLOOKUP(Y51,참조표!$D$6:$E$9,2,TRUE)</f>
        <v>D</v>
      </c>
      <c r="AK51" s="57" t="str">
        <f t="shared" si="20"/>
        <v>EARTH</v>
      </c>
      <c r="AL51" s="31">
        <f>INDEX(참조표!$J$3:$N$5,MATCH(AK51,참조표!$I$3:$I$5,0),MATCH(AA51,참조표!$J$1:$N$1,1))</f>
        <v>0</v>
      </c>
      <c r="AM51" s="31">
        <f>INDEX(참조표!$J$3:$N$5,MATCH(AK51,참조표!$I$3:$I$5,0),MATCH(AI51,참조표!$J$2:$N$2,0))</f>
        <v>0</v>
      </c>
      <c r="AN51" s="31">
        <f>VLOOKUP(AK51,참조표!$I$3:$N$5,MATCH(AA51,참조표!$J$1:$N$1,1)+1,FALSE)</f>
        <v>0</v>
      </c>
      <c r="AO51" s="31">
        <f>VLOOKUP(AK51,참조표!$I$3:$N$5,MATCH(AI51,참조표!$J$2:$N$2,0)+1,FALSE)</f>
        <v>0</v>
      </c>
      <c r="AP51" s="31">
        <f>HLOOKUP(AA51,참조표!$J$1:$N$5,MATCH(AK51,참조표!$I$3:$I$5,0)+2,TRUE)</f>
        <v>0</v>
      </c>
      <c r="AQ51" s="31">
        <f>HLOOKUP(AI51,참조표!$J$2:$N$5,MATCH(AK51,참조표!$I$3:$I$5,0)+1,FALSE)</f>
        <v>0</v>
      </c>
    </row>
    <row r="52" spans="1:43" x14ac:dyDescent="0.4">
      <c r="A52" s="22" t="str">
        <f t="shared" si="0"/>
        <v>서01-9450</v>
      </c>
      <c r="B52" s="47" t="s">
        <v>105</v>
      </c>
      <c r="C52" s="22" t="s">
        <v>139</v>
      </c>
      <c r="D52" s="22" t="str">
        <f t="shared" si="1"/>
        <v>011203-3******</v>
      </c>
      <c r="E52" s="23">
        <f t="shared" si="2"/>
        <v>37228</v>
      </c>
      <c r="F52" s="22">
        <f t="shared" si="3"/>
        <v>2001</v>
      </c>
      <c r="G52" s="57">
        <f t="shared" si="4"/>
        <v>12</v>
      </c>
      <c r="H52" s="22">
        <f t="shared" si="5"/>
        <v>3</v>
      </c>
      <c r="I52" s="22">
        <f t="shared" ca="1" si="6"/>
        <v>23</v>
      </c>
      <c r="J52" s="23" t="str">
        <f t="shared" ca="1" si="7"/>
        <v>23년 6개월 7일</v>
      </c>
      <c r="K52" s="22" t="str">
        <f>VLOOKUP(VALUE(RIGHT(C52,1)),참조표!$A$6:$B$9,2,FALSE)</f>
        <v>남</v>
      </c>
      <c r="L52" s="27" t="s">
        <v>106</v>
      </c>
      <c r="M52" s="30" t="str">
        <f t="shared" si="8"/>
        <v>010-****-9450</v>
      </c>
      <c r="N52" s="48">
        <v>42419</v>
      </c>
      <c r="O52" s="22">
        <f t="shared" si="9"/>
        <v>2016</v>
      </c>
      <c r="P52" s="22">
        <f t="shared" ca="1" si="10"/>
        <v>111</v>
      </c>
      <c r="Q52" s="22" t="str">
        <f t="shared" ca="1" si="11"/>
        <v>9년 3개월 22일</v>
      </c>
      <c r="R52" s="48">
        <v>44943</v>
      </c>
      <c r="S52" s="22">
        <f t="shared" ca="1" si="12"/>
        <v>875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69</v>
      </c>
      <c r="Z52" s="47">
        <v>0</v>
      </c>
      <c r="AA52" s="22">
        <f t="shared" si="13"/>
        <v>69</v>
      </c>
      <c r="AB52" s="22">
        <f t="shared" si="14"/>
        <v>9.8571428571428577</v>
      </c>
      <c r="AC52" s="22">
        <f t="shared" si="15"/>
        <v>23</v>
      </c>
      <c r="AD52" s="22">
        <f t="shared" si="16"/>
        <v>9.86</v>
      </c>
      <c r="AE52" s="22">
        <f t="shared" si="17"/>
        <v>9.86</v>
      </c>
      <c r="AF52" s="22">
        <f t="shared" si="18"/>
        <v>9.85</v>
      </c>
      <c r="AG52" s="53" t="str">
        <f t="shared" si="19"/>
        <v>영화</v>
      </c>
      <c r="AH52" s="22"/>
      <c r="AI52" s="22">
        <f>HLOOKUP(AA52,참조표!$A$12:$E$13, 2, TRUE)</f>
        <v>4</v>
      </c>
      <c r="AJ52" s="22" t="str">
        <f>VLOOKUP(Y52,참조표!$D$6:$E$9,2,TRUE)</f>
        <v>C</v>
      </c>
      <c r="AK52" s="57" t="str">
        <f t="shared" si="20"/>
        <v>EARTH</v>
      </c>
      <c r="AL52" s="31">
        <f>INDEX(참조표!$J$3:$N$5,MATCH(AK52,참조표!$I$3:$I$5,0),MATCH(AA52,참조표!$J$1:$N$1,1))</f>
        <v>0</v>
      </c>
      <c r="AM52" s="31">
        <f>INDEX(참조표!$J$3:$N$5,MATCH(AK52,참조표!$I$3:$I$5,0),MATCH(AI52,참조표!$J$2:$N$2,0))</f>
        <v>0</v>
      </c>
      <c r="AN52" s="31">
        <f>VLOOKUP(AK52,참조표!$I$3:$N$5,MATCH(AA52,참조표!$J$1:$N$1,1)+1,FALSE)</f>
        <v>0</v>
      </c>
      <c r="AO52" s="31">
        <f>VLOOKUP(AK52,참조표!$I$3:$N$5,MATCH(AI52,참조표!$J$2:$N$2,0)+1,FALSE)</f>
        <v>0</v>
      </c>
      <c r="AP52" s="31">
        <f>HLOOKUP(AA52,참조표!$J$1:$N$5,MATCH(AK52,참조표!$I$3:$I$5,0)+2,TRUE)</f>
        <v>0</v>
      </c>
      <c r="AQ52" s="31">
        <f>HLOOKUP(AI52,참조표!$J$2:$N$5,MATCH(AK52,참조표!$I$3:$I$5,0)+1,FALSE)</f>
        <v>0</v>
      </c>
    </row>
    <row r="53" spans="1:43" x14ac:dyDescent="0.4">
      <c r="A53" s="22" t="str">
        <f t="shared" si="0"/>
        <v>민89-8135</v>
      </c>
      <c r="B53" s="47" t="s">
        <v>107</v>
      </c>
      <c r="C53" s="22" t="s">
        <v>108</v>
      </c>
      <c r="D53" s="22" t="str">
        <f t="shared" si="1"/>
        <v>890917-1******</v>
      </c>
      <c r="E53" s="23">
        <f t="shared" si="2"/>
        <v>32768</v>
      </c>
      <c r="F53" s="22">
        <f t="shared" si="3"/>
        <v>1989</v>
      </c>
      <c r="G53" s="54">
        <f t="shared" si="4"/>
        <v>9</v>
      </c>
      <c r="H53" s="22">
        <f t="shared" si="5"/>
        <v>17</v>
      </c>
      <c r="I53" s="22">
        <f t="shared" ca="1" si="6"/>
        <v>35</v>
      </c>
      <c r="J53" s="23" t="str">
        <f t="shared" ca="1" si="7"/>
        <v>35년 8개월 24일</v>
      </c>
      <c r="K53" s="22" t="str">
        <f>VLOOKUP(VALUE(RIGHT(C53,1)),참조표!$A$6:$B$9,2,FALSE)</f>
        <v>남</v>
      </c>
      <c r="L53" s="27" t="s">
        <v>109</v>
      </c>
      <c r="M53" s="30" t="str">
        <f t="shared" si="8"/>
        <v>010-****-8135</v>
      </c>
      <c r="N53" s="48">
        <v>45439</v>
      </c>
      <c r="O53" s="22">
        <f t="shared" si="9"/>
        <v>2024</v>
      </c>
      <c r="P53" s="22">
        <f t="shared" ca="1" si="10"/>
        <v>12</v>
      </c>
      <c r="Q53" s="22" t="str">
        <f t="shared" ca="1" si="11"/>
        <v>1년 0개월 14일</v>
      </c>
      <c r="R53" s="48">
        <v>45454</v>
      </c>
      <c r="S53" s="22">
        <f t="shared" ca="1" si="12"/>
        <v>364</v>
      </c>
      <c r="T53" s="47">
        <v>0</v>
      </c>
      <c r="U53" s="47">
        <v>0</v>
      </c>
      <c r="V53" s="47">
        <v>0</v>
      </c>
      <c r="W53" s="47">
        <v>3</v>
      </c>
      <c r="X53" s="47">
        <v>0</v>
      </c>
      <c r="Y53" s="47">
        <v>8</v>
      </c>
      <c r="Z53" s="47">
        <v>0</v>
      </c>
      <c r="AA53" s="22">
        <f t="shared" si="13"/>
        <v>11</v>
      </c>
      <c r="AB53" s="22">
        <f t="shared" si="14"/>
        <v>1.5714285714285714</v>
      </c>
      <c r="AC53" s="22">
        <f t="shared" si="15"/>
        <v>42</v>
      </c>
      <c r="AD53" s="22">
        <f t="shared" si="16"/>
        <v>1.57</v>
      </c>
      <c r="AE53" s="22">
        <f t="shared" si="17"/>
        <v>1.58</v>
      </c>
      <c r="AF53" s="22">
        <f t="shared" si="18"/>
        <v>1.57</v>
      </c>
      <c r="AG53" s="53" t="str">
        <f t="shared" si="19"/>
        <v>영화</v>
      </c>
      <c r="AH53" s="22"/>
      <c r="AI53" s="22">
        <f>HLOOKUP(AA53,참조표!$A$12:$E$13, 2, TRUE)</f>
        <v>5</v>
      </c>
      <c r="AJ53" s="22" t="str">
        <f>VLOOKUP(Y53,참조표!$D$6:$E$9,2,TRUE)</f>
        <v>D</v>
      </c>
      <c r="AK53" s="57" t="str">
        <f t="shared" si="20"/>
        <v>EARTH</v>
      </c>
      <c r="AL53" s="31">
        <f>INDEX(참조표!$J$3:$N$5,MATCH(AK53,참조표!$I$3:$I$5,0),MATCH(AA53,참조표!$J$1:$N$1,1))</f>
        <v>0</v>
      </c>
      <c r="AM53" s="31">
        <f>INDEX(참조표!$J$3:$N$5,MATCH(AK53,참조표!$I$3:$I$5,0),MATCH(AI53,참조표!$J$2:$N$2,0))</f>
        <v>0</v>
      </c>
      <c r="AN53" s="31">
        <f>VLOOKUP(AK53,참조표!$I$3:$N$5,MATCH(AA53,참조표!$J$1:$N$1,1)+1,FALSE)</f>
        <v>0</v>
      </c>
      <c r="AO53" s="31">
        <f>VLOOKUP(AK53,참조표!$I$3:$N$5,MATCH(AI53,참조표!$J$2:$N$2,0)+1,FALSE)</f>
        <v>0</v>
      </c>
      <c r="AP53" s="31">
        <f>HLOOKUP(AA53,참조표!$J$1:$N$5,MATCH(AK53,참조표!$I$3:$I$5,0)+2,TRUE)</f>
        <v>0</v>
      </c>
      <c r="AQ53" s="31">
        <f>HLOOKUP(AI53,참조표!$J$2:$N$5,MATCH(AK53,참조표!$I$3:$I$5,0)+1,FALSE)</f>
        <v>0</v>
      </c>
    </row>
    <row r="54" spans="1:43" x14ac:dyDescent="0.4">
      <c r="A54" s="22" t="str">
        <f t="shared" si="0"/>
        <v>지01-1352</v>
      </c>
      <c r="B54" s="47" t="s">
        <v>110</v>
      </c>
      <c r="C54" s="22" t="s">
        <v>140</v>
      </c>
      <c r="D54" s="22" t="str">
        <f t="shared" si="1"/>
        <v>010615-4******</v>
      </c>
      <c r="E54" s="23">
        <f t="shared" si="2"/>
        <v>37057</v>
      </c>
      <c r="F54" s="22">
        <f t="shared" si="3"/>
        <v>2001</v>
      </c>
      <c r="G54" s="55">
        <f t="shared" si="4"/>
        <v>6</v>
      </c>
      <c r="H54" s="22">
        <f t="shared" si="5"/>
        <v>15</v>
      </c>
      <c r="I54" s="22">
        <f t="shared" ca="1" si="6"/>
        <v>23</v>
      </c>
      <c r="J54" s="23" t="str">
        <f t="shared" ca="1" si="7"/>
        <v>23년 11개월 26일</v>
      </c>
      <c r="K54" s="22" t="str">
        <f>VLOOKUP(VALUE(RIGHT(C54,1)),참조표!$A$6:$B$9,2,FALSE)</f>
        <v>여</v>
      </c>
      <c r="L54" s="27" t="s">
        <v>111</v>
      </c>
      <c r="M54" s="30" t="str">
        <f t="shared" si="8"/>
        <v>010-****-1352</v>
      </c>
      <c r="N54" s="48">
        <v>45307</v>
      </c>
      <c r="O54" s="22">
        <f t="shared" si="9"/>
        <v>2024</v>
      </c>
      <c r="P54" s="22">
        <f t="shared" ca="1" si="10"/>
        <v>16</v>
      </c>
      <c r="Q54" s="22" t="str">
        <f t="shared" ca="1" si="11"/>
        <v>1년 4개월 25일</v>
      </c>
      <c r="R54" s="48">
        <v>45371</v>
      </c>
      <c r="S54" s="22">
        <f t="shared" ca="1" si="12"/>
        <v>447</v>
      </c>
      <c r="T54" s="47">
        <v>0</v>
      </c>
      <c r="U54" s="47">
        <v>0</v>
      </c>
      <c r="V54" s="47">
        <v>0</v>
      </c>
      <c r="W54" s="47">
        <v>0</v>
      </c>
      <c r="X54" s="47">
        <v>2</v>
      </c>
      <c r="Y54" s="47">
        <v>0</v>
      </c>
      <c r="Z54" s="47">
        <v>0</v>
      </c>
      <c r="AA54" s="22">
        <f t="shared" si="13"/>
        <v>2</v>
      </c>
      <c r="AB54" s="22">
        <f t="shared" si="14"/>
        <v>0.2857142857142857</v>
      </c>
      <c r="AC54" s="22">
        <f t="shared" si="15"/>
        <v>49</v>
      </c>
      <c r="AD54" s="22">
        <f t="shared" si="16"/>
        <v>0.28999999999999998</v>
      </c>
      <c r="AE54" s="22">
        <f t="shared" si="17"/>
        <v>0.29000000000000004</v>
      </c>
      <c r="AF54" s="22">
        <f t="shared" si="18"/>
        <v>0.28000000000000003</v>
      </c>
      <c r="AG54" s="52" t="str">
        <f t="shared" si="19"/>
        <v>뮤지컬</v>
      </c>
      <c r="AH54" s="22"/>
      <c r="AI54" s="22">
        <f>HLOOKUP(AA54,참조표!$A$12:$E$13, 2, TRUE)</f>
        <v>5</v>
      </c>
      <c r="AJ54" s="22" t="str">
        <f>VLOOKUP(Y54,참조표!$D$6:$E$9,2,TRUE)</f>
        <v>D</v>
      </c>
      <c r="AK54" s="57" t="str">
        <f t="shared" si="20"/>
        <v>EARTH</v>
      </c>
      <c r="AL54" s="31">
        <f>INDEX(참조표!$J$3:$N$5,MATCH(AK54,참조표!$I$3:$I$5,0),MATCH(AA54,참조표!$J$1:$N$1,1))</f>
        <v>0</v>
      </c>
      <c r="AM54" s="31">
        <f>INDEX(참조표!$J$3:$N$5,MATCH(AK54,참조표!$I$3:$I$5,0),MATCH(AI54,참조표!$J$2:$N$2,0))</f>
        <v>0</v>
      </c>
      <c r="AN54" s="31">
        <f>VLOOKUP(AK54,참조표!$I$3:$N$5,MATCH(AA54,참조표!$J$1:$N$1,1)+1,FALSE)</f>
        <v>0</v>
      </c>
      <c r="AO54" s="31">
        <f>VLOOKUP(AK54,참조표!$I$3:$N$5,MATCH(AI54,참조표!$J$2:$N$2,0)+1,FALSE)</f>
        <v>0</v>
      </c>
      <c r="AP54" s="31">
        <f>HLOOKUP(AA54,참조표!$J$1:$N$5,MATCH(AK54,참조표!$I$3:$I$5,0)+2,TRUE)</f>
        <v>0</v>
      </c>
      <c r="AQ54" s="31">
        <f>HLOOKUP(AI54,참조표!$J$2:$N$5,MATCH(AK54,참조표!$I$3:$I$5,0)+1,FALSE)</f>
        <v>0</v>
      </c>
    </row>
    <row r="55" spans="1:43" x14ac:dyDescent="0.4">
      <c r="A55" s="22" t="str">
        <f t="shared" si="0"/>
        <v>동93-7248</v>
      </c>
      <c r="B55" s="47" t="s">
        <v>112</v>
      </c>
      <c r="C55" s="22" t="s">
        <v>113</v>
      </c>
      <c r="D55" s="22" t="str">
        <f t="shared" si="1"/>
        <v>930321-1******</v>
      </c>
      <c r="E55" s="23">
        <f t="shared" si="2"/>
        <v>34049</v>
      </c>
      <c r="F55" s="22">
        <f t="shared" si="3"/>
        <v>1993</v>
      </c>
      <c r="G55" s="56">
        <f t="shared" si="4"/>
        <v>3</v>
      </c>
      <c r="H55" s="22">
        <f t="shared" si="5"/>
        <v>21</v>
      </c>
      <c r="I55" s="22">
        <f t="shared" ca="1" si="6"/>
        <v>32</v>
      </c>
      <c r="J55" s="23" t="str">
        <f t="shared" ca="1" si="7"/>
        <v>32년 2개월 20일</v>
      </c>
      <c r="K55" s="22" t="str">
        <f>VLOOKUP(VALUE(RIGHT(C55,1)),참조표!$A$6:$B$9,2,FALSE)</f>
        <v>남</v>
      </c>
      <c r="L55" s="27" t="s">
        <v>114</v>
      </c>
      <c r="M55" s="30" t="str">
        <f t="shared" si="8"/>
        <v>010-****-7248</v>
      </c>
      <c r="N55" s="48">
        <v>43464</v>
      </c>
      <c r="O55" s="22">
        <f t="shared" si="9"/>
        <v>2018</v>
      </c>
      <c r="P55" s="22">
        <f t="shared" ca="1" si="10"/>
        <v>77</v>
      </c>
      <c r="Q55" s="22" t="str">
        <f t="shared" ca="1" si="11"/>
        <v>6년 5개월 11일</v>
      </c>
      <c r="R55" s="48">
        <v>45158</v>
      </c>
      <c r="S55" s="22">
        <f t="shared" ca="1" si="12"/>
        <v>660</v>
      </c>
      <c r="T55" s="47">
        <v>0</v>
      </c>
      <c r="U55" s="47">
        <v>0</v>
      </c>
      <c r="V55" s="47">
        <v>0</v>
      </c>
      <c r="W55" s="47">
        <v>0</v>
      </c>
      <c r="X55" s="47">
        <v>89</v>
      </c>
      <c r="Y55" s="47">
        <v>0</v>
      </c>
      <c r="Z55" s="47">
        <v>47</v>
      </c>
      <c r="AA55" s="22">
        <f t="shared" si="13"/>
        <v>136</v>
      </c>
      <c r="AB55" s="22">
        <f t="shared" si="14"/>
        <v>19.428571428571427</v>
      </c>
      <c r="AC55" s="22">
        <f t="shared" si="15"/>
        <v>10</v>
      </c>
      <c r="AD55" s="22">
        <f t="shared" si="16"/>
        <v>19.43</v>
      </c>
      <c r="AE55" s="22">
        <f t="shared" si="17"/>
        <v>19.430000000000003</v>
      </c>
      <c r="AF55" s="22">
        <f t="shared" si="18"/>
        <v>19.420000000000002</v>
      </c>
      <c r="AG55" s="52" t="str">
        <f t="shared" si="19"/>
        <v>뮤지컬</v>
      </c>
      <c r="AH55" s="22" t="b">
        <f t="shared" si="21"/>
        <v>1</v>
      </c>
      <c r="AI55" s="22">
        <f>HLOOKUP(AA55,참조표!$A$12:$E$13, 2, TRUE)</f>
        <v>3</v>
      </c>
      <c r="AJ55" s="22" t="str">
        <f>VLOOKUP(Y55,참조표!$D$6:$E$9,2,TRUE)</f>
        <v>D</v>
      </c>
      <c r="AK55" s="59" t="str">
        <f t="shared" si="20"/>
        <v>SKY</v>
      </c>
      <c r="AL55" s="31">
        <f>INDEX(참조표!$J$3:$N$5,MATCH(AK55,참조표!$I$3:$I$5,0),MATCH(AA55,참조표!$J$1:$N$1,1))</f>
        <v>0.03</v>
      </c>
      <c r="AM55" s="31">
        <f>INDEX(참조표!$J$3:$N$5,MATCH(AK55,참조표!$I$3:$I$5,0),MATCH(AI55,참조표!$J$2:$N$2,0))</f>
        <v>0.03</v>
      </c>
      <c r="AN55" s="31">
        <f>VLOOKUP(AK55,참조표!$I$3:$N$5,MATCH(AA55,참조표!$J$1:$N$1,1)+1,FALSE)</f>
        <v>0.03</v>
      </c>
      <c r="AO55" s="31">
        <f>VLOOKUP(AK55,참조표!$I$3:$N$5,MATCH(AI55,참조표!$J$2:$N$2,0)+1,FALSE)</f>
        <v>0.03</v>
      </c>
      <c r="AP55" s="31">
        <f>HLOOKUP(AA55,참조표!$J$1:$N$5,MATCH(AK55,참조표!$I$3:$I$5,0)+2,TRUE)</f>
        <v>0.03</v>
      </c>
      <c r="AQ55" s="31">
        <f>HLOOKUP(AI55,참조표!$J$2:$N$5,MATCH(AK55,참조표!$I$3:$I$5,0)+1,FALSE)</f>
        <v>0.03</v>
      </c>
    </row>
    <row r="56" spans="1:43" x14ac:dyDescent="0.4">
      <c r="A56" s="22"/>
      <c r="B56" s="22" t="s">
        <v>115</v>
      </c>
      <c r="C56" s="22"/>
      <c r="D56" s="22"/>
      <c r="E56" s="22"/>
      <c r="F56" s="49"/>
      <c r="G56" s="49"/>
      <c r="H56" s="49"/>
      <c r="I56" s="49"/>
      <c r="J56" s="49"/>
      <c r="K56" s="49"/>
      <c r="L56" s="49"/>
      <c r="M56" s="49"/>
      <c r="N56" s="49"/>
      <c r="O56" s="22"/>
      <c r="P56" s="49"/>
      <c r="Q56" s="49"/>
      <c r="R56" s="49"/>
      <c r="S56" s="49"/>
      <c r="T56" s="22">
        <f>SUM(T6:T55)</f>
        <v>659</v>
      </c>
      <c r="U56" s="22">
        <f t="shared" ref="U56:Z56" si="25">SUM(U6:U55)</f>
        <v>669</v>
      </c>
      <c r="V56" s="22">
        <f t="shared" si="25"/>
        <v>127</v>
      </c>
      <c r="W56" s="22">
        <f t="shared" si="25"/>
        <v>384</v>
      </c>
      <c r="X56" s="22">
        <f t="shared" si="25"/>
        <v>521</v>
      </c>
      <c r="Y56" s="22">
        <f t="shared" si="25"/>
        <v>1409</v>
      </c>
      <c r="Z56" s="22">
        <f t="shared" si="25"/>
        <v>405</v>
      </c>
    </row>
    <row r="57" spans="1:43" x14ac:dyDescent="0.4">
      <c r="A57" s="22"/>
      <c r="B57" s="22" t="s">
        <v>116</v>
      </c>
      <c r="C57" s="22"/>
      <c r="D57" s="22"/>
      <c r="E57" s="22"/>
      <c r="F57" s="49"/>
      <c r="G57" s="49"/>
      <c r="H57" s="49"/>
      <c r="I57" s="49"/>
      <c r="J57" s="49"/>
      <c r="K57" s="49"/>
      <c r="L57" s="49"/>
      <c r="M57" s="49"/>
      <c r="N57" s="49"/>
      <c r="O57" s="22"/>
      <c r="P57" s="49"/>
      <c r="Q57" s="49"/>
      <c r="R57" s="49"/>
      <c r="S57" s="49"/>
      <c r="T57" s="22">
        <f>AVERAGE(T6:T55)</f>
        <v>13.18</v>
      </c>
      <c r="U57" s="22">
        <f t="shared" ref="U57:Z57" si="26">AVERAGE(U6:U55)</f>
        <v>13.38</v>
      </c>
      <c r="V57" s="22">
        <f t="shared" si="26"/>
        <v>2.54</v>
      </c>
      <c r="W57" s="22">
        <f t="shared" si="26"/>
        <v>7.68</v>
      </c>
      <c r="X57" s="22">
        <f t="shared" si="26"/>
        <v>10.42</v>
      </c>
      <c r="Y57" s="22">
        <f t="shared" si="26"/>
        <v>28.18</v>
      </c>
      <c r="Z57" s="22">
        <f t="shared" si="26"/>
        <v>8.1</v>
      </c>
    </row>
  </sheetData>
  <mergeCells count="10">
    <mergeCell ref="AS8:AT8"/>
    <mergeCell ref="AS9:AT9"/>
    <mergeCell ref="AS10:AT10"/>
    <mergeCell ref="AS11:AS13"/>
    <mergeCell ref="A1:AK1"/>
    <mergeCell ref="P3:Q3"/>
    <mergeCell ref="T3:Z3"/>
    <mergeCell ref="AA4:AF4"/>
    <mergeCell ref="AS6:AT6"/>
    <mergeCell ref="AS7:AT7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92DE7-63C1-47F7-8D81-FD87CA7919ED}">
  <dimension ref="A1:AV57"/>
  <sheetViews>
    <sheetView topLeftCell="B1" workbookViewId="0">
      <selection activeCell="B5" sqref="B5"/>
    </sheetView>
  </sheetViews>
  <sheetFormatPr defaultColWidth="9.09765625" defaultRowHeight="17.399999999999999" x14ac:dyDescent="0.4"/>
  <cols>
    <col min="1" max="1" width="10.19921875" style="21" hidden="1" customWidth="1"/>
    <col min="2" max="2" width="7.69921875" style="21" customWidth="1"/>
    <col min="3" max="3" width="10.69921875" style="21" hidden="1" customWidth="1"/>
    <col min="4" max="4" width="15.69921875" style="21" hidden="1" customWidth="1"/>
    <col min="5" max="5" width="10.69921875" style="21" hidden="1" customWidth="1"/>
    <col min="6" max="8" width="7.69921875" style="21" hidden="1" customWidth="1"/>
    <col min="9" max="9" width="5.69921875" style="21" customWidth="1"/>
    <col min="10" max="10" width="15.69921875" style="21" hidden="1" customWidth="1"/>
    <col min="11" max="11" width="5.59765625" style="21" customWidth="1"/>
    <col min="12" max="13" width="14" style="21" hidden="1" customWidth="1"/>
    <col min="14" max="14" width="10.69921875" style="21" hidden="1" customWidth="1"/>
    <col min="15" max="15" width="5.69921875" style="21" customWidth="1"/>
    <col min="16" max="16" width="10.69921875" style="21" hidden="1" customWidth="1"/>
    <col min="17" max="17" width="15.69921875" style="21" hidden="1" customWidth="1"/>
    <col min="18" max="18" width="10.69921875" style="21" hidden="1" customWidth="1"/>
    <col min="19" max="19" width="10.69921875" style="21" customWidth="1"/>
    <col min="20" max="26" width="7.59765625" style="21" customWidth="1"/>
    <col min="27" max="27" width="5.69921875" style="21" hidden="1" customWidth="1"/>
    <col min="28" max="28" width="9.09765625" style="21" customWidth="1"/>
    <col min="29" max="29" width="5.69921875" style="21" hidden="1" customWidth="1"/>
    <col min="30" max="32" width="6.69921875" style="21" hidden="1" customWidth="1"/>
    <col min="33" max="33" width="8.69921875" style="21" customWidth="1"/>
    <col min="34" max="34" width="10.796875" style="21" hidden="1" customWidth="1"/>
    <col min="35" max="36" width="9.09765625" style="21" hidden="1" customWidth="1"/>
    <col min="37" max="37" width="9.09765625" style="21"/>
    <col min="38" max="39" width="9.09765625" style="21" hidden="1" customWidth="1"/>
    <col min="40" max="43" width="10.69921875" style="21" hidden="1" customWidth="1"/>
    <col min="44" max="44" width="3.69921875" style="21" customWidth="1"/>
    <col min="45" max="48" width="13.69921875" style="21" hidden="1" customWidth="1"/>
    <col min="49" max="16384" width="9.09765625" style="21"/>
  </cols>
  <sheetData>
    <row r="1" spans="1:48" ht="21" x14ac:dyDescent="0.4">
      <c r="A1" s="66" t="s">
        <v>56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20"/>
      <c r="AM1" s="20"/>
      <c r="AN1" s="20"/>
      <c r="AO1" s="20"/>
      <c r="AP1" s="20"/>
      <c r="AQ1" s="20"/>
    </row>
    <row r="3" spans="1:48" x14ac:dyDescent="0.4">
      <c r="N3" s="22" t="s">
        <v>186</v>
      </c>
      <c r="O3" s="22"/>
      <c r="P3" s="69">
        <f ca="1">TODAY()</f>
        <v>45818</v>
      </c>
      <c r="Q3" s="65"/>
      <c r="R3" s="24"/>
      <c r="S3" s="25"/>
      <c r="T3" s="64" t="s">
        <v>34</v>
      </c>
      <c r="U3" s="65"/>
      <c r="V3" s="65"/>
      <c r="W3" s="65"/>
      <c r="X3" s="65"/>
      <c r="Y3" s="65"/>
      <c r="Z3" s="65"/>
    </row>
    <row r="4" spans="1:48" x14ac:dyDescent="0.4">
      <c r="T4" s="22" t="s">
        <v>35</v>
      </c>
      <c r="U4" s="22" t="s">
        <v>36</v>
      </c>
      <c r="V4" s="22" t="s">
        <v>37</v>
      </c>
      <c r="W4" s="22" t="s">
        <v>38</v>
      </c>
      <c r="X4" s="22" t="s">
        <v>39</v>
      </c>
      <c r="Y4" s="22" t="s">
        <v>40</v>
      </c>
      <c r="Z4" s="22" t="s">
        <v>41</v>
      </c>
      <c r="AA4" s="65" t="s">
        <v>118</v>
      </c>
      <c r="AB4" s="65"/>
      <c r="AC4" s="65"/>
      <c r="AD4" s="65"/>
      <c r="AE4" s="65"/>
      <c r="AF4" s="65"/>
    </row>
    <row r="5" spans="1:48" ht="35.4" thickBot="1" x14ac:dyDescent="0.45">
      <c r="A5" s="22" t="s">
        <v>143</v>
      </c>
      <c r="B5" s="22" t="s">
        <v>0</v>
      </c>
      <c r="C5" s="22" t="s">
        <v>33</v>
      </c>
      <c r="D5" s="26" t="s">
        <v>195</v>
      </c>
      <c r="E5" s="26" t="s">
        <v>181</v>
      </c>
      <c r="F5" s="26" t="s">
        <v>182</v>
      </c>
      <c r="G5" s="26" t="s">
        <v>183</v>
      </c>
      <c r="H5" s="26" t="s">
        <v>184</v>
      </c>
      <c r="I5" s="26" t="s">
        <v>187</v>
      </c>
      <c r="J5" s="26" t="s">
        <v>190</v>
      </c>
      <c r="K5" s="22" t="s">
        <v>131</v>
      </c>
      <c r="L5" s="27" t="s">
        <v>1</v>
      </c>
      <c r="M5" s="28" t="s">
        <v>185</v>
      </c>
      <c r="N5" s="22" t="s">
        <v>2</v>
      </c>
      <c r="O5" s="26" t="s">
        <v>226</v>
      </c>
      <c r="P5" s="26" t="s">
        <v>188</v>
      </c>
      <c r="Q5" s="26" t="s">
        <v>191</v>
      </c>
      <c r="R5" s="22" t="s">
        <v>3</v>
      </c>
      <c r="S5" s="26" t="s">
        <v>189</v>
      </c>
      <c r="T5" s="22" t="str">
        <f>HLOOKUP(T4,참조표!$A$2:$G$3,2,FALSE)</f>
        <v>클래식</v>
      </c>
      <c r="U5" s="22" t="str">
        <f>HLOOKUP(U4,참조표!$A$2:$G$3,2,FALSE)</f>
        <v>콘서트</v>
      </c>
      <c r="V5" s="22" t="str">
        <f>HLOOKUP(V4,참조표!$A$2:$G$3,2,FALSE)</f>
        <v>무용</v>
      </c>
      <c r="W5" s="22" t="str">
        <f>HLOOKUP(W4,참조표!$A$2:$G$3,2,FALSE)</f>
        <v>페스티벌</v>
      </c>
      <c r="X5" s="22" t="str">
        <f>HLOOKUP(X4,참조표!$A$2:$G$3,2,FALSE)</f>
        <v>뮤지컬</v>
      </c>
      <c r="Y5" s="22" t="str">
        <f>HLOOKUP(Y4,참조표!$A$2:$G$3,2,FALSE)</f>
        <v>영화</v>
      </c>
      <c r="Z5" s="22" t="str">
        <f>HLOOKUP(Z4,참조표!$A$2:$G$3,2,FALSE)</f>
        <v>연극</v>
      </c>
      <c r="AA5" s="22" t="s">
        <v>115</v>
      </c>
      <c r="AB5" s="22" t="s">
        <v>116</v>
      </c>
      <c r="AC5" s="22" t="s">
        <v>117</v>
      </c>
      <c r="AD5" s="26" t="s">
        <v>177</v>
      </c>
      <c r="AE5" s="26" t="s">
        <v>178</v>
      </c>
      <c r="AF5" s="26" t="s">
        <v>179</v>
      </c>
      <c r="AG5" s="26" t="s">
        <v>225</v>
      </c>
      <c r="AH5" s="26" t="s">
        <v>130</v>
      </c>
      <c r="AI5" s="22" t="s">
        <v>141</v>
      </c>
      <c r="AJ5" s="22" t="s">
        <v>142</v>
      </c>
      <c r="AK5" s="26" t="s">
        <v>161</v>
      </c>
      <c r="AL5" s="26" t="s">
        <v>192</v>
      </c>
      <c r="AM5" s="26" t="s">
        <v>192</v>
      </c>
      <c r="AN5" s="26" t="s">
        <v>193</v>
      </c>
      <c r="AO5" s="26" t="s">
        <v>193</v>
      </c>
      <c r="AP5" s="26" t="s">
        <v>194</v>
      </c>
      <c r="AQ5" s="26" t="s">
        <v>194</v>
      </c>
    </row>
    <row r="6" spans="1:48" ht="18.600000000000001" thickTop="1" thickBot="1" x14ac:dyDescent="0.45">
      <c r="A6" s="22" t="str">
        <f t="shared" ref="A6:A55" si="0">MID(B6,2,1) &amp; LEFT(C6,2) &amp; "-" &amp; RIGHT(L6, 4)</f>
        <v>원92-9814</v>
      </c>
      <c r="B6" s="29" t="s">
        <v>4</v>
      </c>
      <c r="C6" s="22" t="s">
        <v>119</v>
      </c>
      <c r="D6" s="22" t="str">
        <f>C6 &amp; REPT("*",6)</f>
        <v>920816-1******</v>
      </c>
      <c r="E6" s="23">
        <f>DATE(IF(VALUE(RIGHT(C6,1))&gt;=3,LEFT(C6,2)+100,LEFT(C6,2)),MID(C6,3,2),MID(C6,5,2))</f>
        <v>33832</v>
      </c>
      <c r="F6" s="22">
        <f>YEAR(E6)</f>
        <v>1992</v>
      </c>
      <c r="G6" s="54">
        <f>MONTH(E6)</f>
        <v>8</v>
      </c>
      <c r="H6" s="22">
        <f>DAY(E6)</f>
        <v>16</v>
      </c>
      <c r="I6" s="22">
        <f ca="1">DATEDIF(E6,$P$3,"y")</f>
        <v>32</v>
      </c>
      <c r="J6" s="23" t="str">
        <f ca="1">DATEDIF(E6,$P$3,"y") &amp; "년 " &amp; DATEDIF(E6,$P$3,"YM") &amp; "개월 " &amp; DATEDIF(E6,$P$3,"MD") &amp; "일"</f>
        <v>32년 9개월 25일</v>
      </c>
      <c r="K6" s="22" t="str">
        <f>VLOOKUP(VALUE(RIGHT(C6,1)),참조표!$A$6:$B$9,2,FALSE)</f>
        <v>남</v>
      </c>
      <c r="L6" s="27" t="s">
        <v>196</v>
      </c>
      <c r="M6" s="30" t="str">
        <f>REPLACE(L6,FIND("-",L6)+1,FIND("-",L6,FIND("-",L6)+1)-FIND("-",L6)-1,REPT("*",FIND("-",L6,FIND("-",L6)+1)-FIND("-",L6)-1))</f>
        <v>010-****-9814</v>
      </c>
      <c r="N6" s="23">
        <v>42424</v>
      </c>
      <c r="O6" s="22">
        <f>YEAR(N6)</f>
        <v>2016</v>
      </c>
      <c r="P6" s="22">
        <f ca="1">DATEDIF(N6,$P$3,"M")</f>
        <v>111</v>
      </c>
      <c r="Q6" s="22" t="str">
        <f ca="1">DATEDIF(N6,$P$3,"Y") &amp; "년 " &amp; DATEDIF(N6,$P$3,"YM") &amp; "개월 " &amp; DATEDIF(N6,$P$3,"MD") &amp; "일"</f>
        <v>9년 3개월 17일</v>
      </c>
      <c r="R6" s="23">
        <v>45354</v>
      </c>
      <c r="S6" s="22">
        <f ca="1">DATEDIF(R6,$P$3,"D")</f>
        <v>464</v>
      </c>
      <c r="T6" s="22">
        <v>0</v>
      </c>
      <c r="U6" s="22">
        <v>23</v>
      </c>
      <c r="V6" s="22">
        <v>0</v>
      </c>
      <c r="W6" s="22">
        <v>15</v>
      </c>
      <c r="X6" s="22">
        <v>58</v>
      </c>
      <c r="Y6" s="22">
        <v>27</v>
      </c>
      <c r="Z6" s="22">
        <v>79</v>
      </c>
      <c r="AA6" s="22">
        <f>SUM(T6:Z6)</f>
        <v>202</v>
      </c>
      <c r="AB6" s="22">
        <f>AVERAGE(T6:Z6)</f>
        <v>28.857142857142858</v>
      </c>
      <c r="AC6" s="22">
        <f>_xlfn.RANK.EQ(AA6,$AA$6:$AA$55,0)</f>
        <v>4</v>
      </c>
      <c r="AD6" s="22">
        <f>ROUND(AB6,2)</f>
        <v>28.86</v>
      </c>
      <c r="AE6" s="22">
        <f>ROUNDUP(AB6,2)</f>
        <v>28.860000000000003</v>
      </c>
      <c r="AF6" s="22">
        <f>ROUNDDOWN(AB6,2)</f>
        <v>28.85</v>
      </c>
      <c r="AG6" s="60" t="str">
        <f>INDEX($T$5:$Z$5,1,MATCH(MAX(T6:Z6),T6:Z6,0))</f>
        <v>연극</v>
      </c>
      <c r="AH6" s="22" t="b">
        <f>AND(OR(T6&gt;=50, U6&gt;=50, V6&gt;=50, W6&gt;=50, X6&gt;=50, Y6&gt;=50, Z6&gt;=50),AA6&gt;=100)</f>
        <v>1</v>
      </c>
      <c r="AI6" s="22">
        <f>HLOOKUP(AA6,참조표!$A$12:$E$13, 2, TRUE)</f>
        <v>1</v>
      </c>
      <c r="AJ6" s="22" t="str">
        <f>VLOOKUP(Y6,참조표!$D$6:$E$9,2,TRUE)</f>
        <v>D</v>
      </c>
      <c r="AK6" s="58" t="str">
        <f>IF(AND(AH6=TRUE, AA6&gt;=200), "STAR", IF(AND(AH6=TRUE, AA6&gt;=100, AA6&lt;200), "SKY", "EARTH"))</f>
        <v>STAR</v>
      </c>
      <c r="AL6" s="31">
        <f>INDEX(참조표!$J$3:$N$5,MATCH(AK6,참조표!$I$3:$I$5,0),MATCH(AA6,참조표!$J$1:$N$1,1))</f>
        <v>0.1</v>
      </c>
      <c r="AM6" s="31">
        <f>INDEX(참조표!$J$3:$N$5,MATCH(AK6,참조표!$I$3:$I$5,0),MATCH(AI6,참조표!$J$2:$N$2,0))</f>
        <v>0.1</v>
      </c>
      <c r="AN6" s="31">
        <f>VLOOKUP(AK6,참조표!$I$3:$N$5,MATCH(AA6,참조표!$J$1:$N$1,1)+1,FALSE)</f>
        <v>0.1</v>
      </c>
      <c r="AO6" s="31">
        <f>VLOOKUP(AK6,참조표!$I$3:$N$5,MATCH(AI6,참조표!$J$2:$N$2,0)+1,FALSE)</f>
        <v>0.1</v>
      </c>
      <c r="AP6" s="31">
        <f>HLOOKUP(AA6,참조표!$J$1:$N$5,MATCH(AK6,참조표!$I$3:$I$5,0)+2,TRUE)</f>
        <v>0.1</v>
      </c>
      <c r="AQ6" s="31">
        <f>HLOOKUP(AI6,참조표!$J$2:$N$5,MATCH(AK6,참조표!$I$3:$I$5,0)+1,FALSE)</f>
        <v>0.1</v>
      </c>
      <c r="AS6" s="67" t="s">
        <v>176</v>
      </c>
      <c r="AT6" s="68"/>
      <c r="AU6" s="32">
        <f>COUNT(AA6:AA55)</f>
        <v>50</v>
      </c>
    </row>
    <row r="7" spans="1:48" ht="18" thickTop="1" x14ac:dyDescent="0.4">
      <c r="A7" s="22" t="str">
        <f t="shared" si="0"/>
        <v>수86-4276</v>
      </c>
      <c r="B7" s="29" t="s">
        <v>5</v>
      </c>
      <c r="C7" s="22" t="s">
        <v>120</v>
      </c>
      <c r="D7" s="22" t="str">
        <f t="shared" ref="D7:D55" si="1">C7 &amp; REPT("*",6)</f>
        <v>860510-2******</v>
      </c>
      <c r="E7" s="23">
        <f t="shared" ref="E7:E55" si="2">DATE(IF(VALUE(RIGHT(C7,1))&gt;=3,LEFT(C7,2)+100,LEFT(C7,2)),MID(C7,3,2),MID(C7,5,2))</f>
        <v>31542</v>
      </c>
      <c r="F7" s="22">
        <f t="shared" ref="F7:F55" si="3">YEAR(E7)</f>
        <v>1986</v>
      </c>
      <c r="G7" s="55">
        <f t="shared" ref="G7:G55" si="4">MONTH(E7)</f>
        <v>5</v>
      </c>
      <c r="H7" s="22">
        <f t="shared" ref="H7:H55" si="5">DAY(E7)</f>
        <v>10</v>
      </c>
      <c r="I7" s="22">
        <f t="shared" ref="I7:I55" ca="1" si="6">DATEDIF(E7,$P$3,"y")</f>
        <v>39</v>
      </c>
      <c r="J7" s="23" t="str">
        <f t="shared" ref="J7:J55" ca="1" si="7">DATEDIF(E7,$P$3,"y") &amp; "년 " &amp; DATEDIF(E7,$P$3,"YM") &amp; "개월 " &amp; DATEDIF(E7,$P$3,"MD") &amp; "일"</f>
        <v>39년 1개월 0일</v>
      </c>
      <c r="K7" s="22" t="str">
        <f>VLOOKUP(VALUE(RIGHT(C7,1)),참조표!$A$6:$B$9,2,FALSE)</f>
        <v>여</v>
      </c>
      <c r="L7" s="27" t="s">
        <v>197</v>
      </c>
      <c r="M7" s="30" t="str">
        <f t="shared" ref="M7:M55" si="8">REPLACE(L7,FIND("-",L7)+1,FIND("-",L7,FIND("-",L7)+1)-FIND("-",L7)-1,REPT("*",FIND("-",L7,FIND("-",L7)+1)-FIND("-",L7)-1))</f>
        <v>010-****-4276</v>
      </c>
      <c r="N7" s="23">
        <v>43165</v>
      </c>
      <c r="O7" s="22">
        <f t="shared" ref="O7:O55" si="9">YEAR(N7)</f>
        <v>2018</v>
      </c>
      <c r="P7" s="22">
        <f t="shared" ref="P7:P55" ca="1" si="10">DATEDIF(N7,$P$3,"M")</f>
        <v>87</v>
      </c>
      <c r="Q7" s="22" t="str">
        <f t="shared" ref="Q7:Q55" ca="1" si="11">DATEDIF(N7,$P$3,"Y") &amp; "년 " &amp; DATEDIF(N7,$P$3,"YM") &amp; "개월 " &amp; DATEDIF(N7,$P$3,"MD") &amp; "일"</f>
        <v>7년 3개월 4일</v>
      </c>
      <c r="R7" s="23">
        <v>45285</v>
      </c>
      <c r="S7" s="22">
        <f t="shared" ref="S7:S55" ca="1" si="12">DATEDIF(R7,$P$3,"D")</f>
        <v>533</v>
      </c>
      <c r="T7" s="22">
        <v>5</v>
      </c>
      <c r="U7" s="22">
        <v>16</v>
      </c>
      <c r="V7" s="22">
        <v>0</v>
      </c>
      <c r="W7" s="22">
        <v>19</v>
      </c>
      <c r="X7" s="22">
        <v>0</v>
      </c>
      <c r="Y7" s="22">
        <v>0</v>
      </c>
      <c r="Z7" s="22">
        <v>0</v>
      </c>
      <c r="AA7" s="22">
        <f t="shared" ref="AA7:AA55" si="13">SUM(T7:Z7)</f>
        <v>40</v>
      </c>
      <c r="AB7" s="22">
        <f t="shared" ref="AB7:AB55" si="14">AVERAGE(T7:Z7)</f>
        <v>5.7142857142857144</v>
      </c>
      <c r="AC7" s="22">
        <f t="shared" ref="AC7:AC55" si="15">_xlfn.RANK.EQ(AA7,$AA$6:$AA$55,0)</f>
        <v>32</v>
      </c>
      <c r="AD7" s="22">
        <f t="shared" ref="AD7:AD55" si="16">ROUND(AB7,2)</f>
        <v>5.71</v>
      </c>
      <c r="AE7" s="22">
        <f t="shared" ref="AE7:AE55" si="17">ROUNDUP(AB7,2)</f>
        <v>5.72</v>
      </c>
      <c r="AF7" s="22">
        <f t="shared" ref="AF7:AF55" si="18">ROUNDDOWN(AB7,2)</f>
        <v>5.71</v>
      </c>
      <c r="AG7" s="51" t="str">
        <f t="shared" ref="AG7:AG55" si="19">INDEX($T$5:$Z$5,1,MATCH(MAX(T7:Z7),T7:Z7,0))</f>
        <v>페스티벌</v>
      </c>
      <c r="AH7" s="22"/>
      <c r="AI7" s="22">
        <f>HLOOKUP(AA7,참조표!$A$12:$E$13, 2, TRUE)</f>
        <v>5</v>
      </c>
      <c r="AJ7" s="22" t="str">
        <f>VLOOKUP(Y7,참조표!$D$6:$E$9,2,TRUE)</f>
        <v>D</v>
      </c>
      <c r="AK7" s="57" t="str">
        <f t="shared" ref="AK7:AK55" si="20">IF(AND(AH7=TRUE, AA7&gt;=200), "STAR", IF(AND(AH7=TRUE, AA7&gt;=100, AA7&lt;200), "SKY", "EARTH"))</f>
        <v>EARTH</v>
      </c>
      <c r="AL7" s="31">
        <f>INDEX(참조표!$J$3:$N$5,MATCH(AK7,참조표!$I$3:$I$5,0),MATCH(AA7,참조표!$J$1:$N$1,1))</f>
        <v>0</v>
      </c>
      <c r="AM7" s="31">
        <f>INDEX(참조표!$J$3:$N$5,MATCH(AK7,참조표!$I$3:$I$5,0),MATCH(AI7,참조표!$J$2:$N$2,0))</f>
        <v>0</v>
      </c>
      <c r="AN7" s="31">
        <f>VLOOKUP(AK7,참조표!$I$3:$N$5,MATCH(AA7,참조표!$J$1:$N$1,1)+1,FALSE)</f>
        <v>0</v>
      </c>
      <c r="AO7" s="31">
        <f>VLOOKUP(AK7,참조표!$I$3:$N$5,MATCH(AI7,참조표!$J$2:$N$2,0)+1,FALSE)</f>
        <v>0</v>
      </c>
      <c r="AP7" s="31">
        <f>HLOOKUP(AA7,참조표!$J$1:$N$5,MATCH(AK7,참조표!$I$3:$I$5,0)+2,TRUE)</f>
        <v>0</v>
      </c>
      <c r="AQ7" s="31">
        <f>HLOOKUP(AI7,참조표!$J$2:$N$5,MATCH(AK7,참조표!$I$3:$I$5,0)+1,FALSE)</f>
        <v>0</v>
      </c>
      <c r="AS7" s="72" t="s">
        <v>169</v>
      </c>
      <c r="AT7" s="73"/>
      <c r="AU7" s="35">
        <f>COUNTIF($K$6:$K$55, "=남")</f>
        <v>29</v>
      </c>
    </row>
    <row r="8" spans="1:48" ht="18" thickBot="1" x14ac:dyDescent="0.45">
      <c r="A8" s="22" t="str">
        <f t="shared" si="0"/>
        <v>승96-8513</v>
      </c>
      <c r="B8" s="29" t="s">
        <v>6</v>
      </c>
      <c r="C8" s="22" t="s">
        <v>121</v>
      </c>
      <c r="D8" s="22" t="str">
        <f t="shared" si="1"/>
        <v>960423-1******</v>
      </c>
      <c r="E8" s="23">
        <f t="shared" si="2"/>
        <v>35178</v>
      </c>
      <c r="F8" s="22">
        <f t="shared" si="3"/>
        <v>1996</v>
      </c>
      <c r="G8" s="55">
        <f t="shared" si="4"/>
        <v>4</v>
      </c>
      <c r="H8" s="22">
        <f t="shared" si="5"/>
        <v>23</v>
      </c>
      <c r="I8" s="22">
        <f t="shared" ca="1" si="6"/>
        <v>29</v>
      </c>
      <c r="J8" s="23" t="str">
        <f t="shared" ca="1" si="7"/>
        <v>29년 1개월 18일</v>
      </c>
      <c r="K8" s="22" t="str">
        <f>VLOOKUP(VALUE(RIGHT(C8,1)),참조표!$A$6:$B$9,2,FALSE)</f>
        <v>남</v>
      </c>
      <c r="L8" s="27" t="s">
        <v>198</v>
      </c>
      <c r="M8" s="30" t="str">
        <f t="shared" si="8"/>
        <v>010-****-8513</v>
      </c>
      <c r="N8" s="23">
        <v>44521</v>
      </c>
      <c r="O8" s="22">
        <f t="shared" si="9"/>
        <v>2021</v>
      </c>
      <c r="P8" s="22">
        <f t="shared" ca="1" si="10"/>
        <v>42</v>
      </c>
      <c r="Q8" s="22" t="str">
        <f t="shared" ca="1" si="11"/>
        <v>3년 6개월 20일</v>
      </c>
      <c r="R8" s="23">
        <v>44854</v>
      </c>
      <c r="S8" s="22">
        <f t="shared" ca="1" si="12"/>
        <v>964</v>
      </c>
      <c r="T8" s="22">
        <v>0</v>
      </c>
      <c r="U8" s="22">
        <v>0</v>
      </c>
      <c r="V8" s="22">
        <v>0</v>
      </c>
      <c r="W8" s="22">
        <v>0</v>
      </c>
      <c r="X8" s="22">
        <v>65</v>
      </c>
      <c r="Y8" s="22">
        <v>240</v>
      </c>
      <c r="Z8" s="22">
        <v>0</v>
      </c>
      <c r="AA8" s="22">
        <f t="shared" si="13"/>
        <v>305</v>
      </c>
      <c r="AB8" s="22">
        <f t="shared" si="14"/>
        <v>43.571428571428569</v>
      </c>
      <c r="AC8" s="22">
        <f t="shared" si="15"/>
        <v>1</v>
      </c>
      <c r="AD8" s="22">
        <f t="shared" si="16"/>
        <v>43.57</v>
      </c>
      <c r="AE8" s="22">
        <f t="shared" si="17"/>
        <v>43.58</v>
      </c>
      <c r="AF8" s="22">
        <f t="shared" si="18"/>
        <v>43.57</v>
      </c>
      <c r="AG8" s="53" t="str">
        <f t="shared" si="19"/>
        <v>영화</v>
      </c>
      <c r="AH8" s="22" t="b">
        <f t="shared" ref="AH8:AH55" si="21">AND(OR(T8&gt;=50, U8&gt;=50, V8&gt;=50, W8&gt;=50, X8&gt;=50, Y8&gt;=50, Z8&gt;=50),AA8&gt;=100)</f>
        <v>1</v>
      </c>
      <c r="AI8" s="22">
        <f>HLOOKUP(AA8,참조표!$A$12:$E$13, 2, TRUE)</f>
        <v>1</v>
      </c>
      <c r="AJ8" s="22" t="str">
        <f>VLOOKUP(Y8,참조표!$D$6:$E$9,2,TRUE)</f>
        <v>A</v>
      </c>
      <c r="AK8" s="58" t="str">
        <f t="shared" si="20"/>
        <v>STAR</v>
      </c>
      <c r="AL8" s="31">
        <f>INDEX(참조표!$J$3:$N$5,MATCH(AK8,참조표!$I$3:$I$5,0),MATCH(AA8,참조표!$J$1:$N$1,1))</f>
        <v>0.1</v>
      </c>
      <c r="AM8" s="31">
        <f>INDEX(참조표!$J$3:$N$5,MATCH(AK8,참조표!$I$3:$I$5,0),MATCH(AI8,참조표!$J$2:$N$2,0))</f>
        <v>0.1</v>
      </c>
      <c r="AN8" s="31">
        <f>VLOOKUP(AK8,참조표!$I$3:$N$5,MATCH(AA8,참조표!$J$1:$N$1,1)+1,FALSE)</f>
        <v>0.1</v>
      </c>
      <c r="AO8" s="31">
        <f>VLOOKUP(AK8,참조표!$I$3:$N$5,MATCH(AI8,참조표!$J$2:$N$2,0)+1,FALSE)</f>
        <v>0.1</v>
      </c>
      <c r="AP8" s="31">
        <f>HLOOKUP(AA8,참조표!$J$1:$N$5,MATCH(AK8,참조표!$I$3:$I$5,0)+2,TRUE)</f>
        <v>0.1</v>
      </c>
      <c r="AQ8" s="31">
        <f>HLOOKUP(AI8,참조표!$J$2:$N$5,MATCH(AK8,참조표!$I$3:$I$5,0)+1,FALSE)</f>
        <v>0.1</v>
      </c>
      <c r="AS8" s="70" t="s">
        <v>170</v>
      </c>
      <c r="AT8" s="71"/>
      <c r="AU8" s="38">
        <f>COUNTIF($K$6:$K$55, "=여")</f>
        <v>21</v>
      </c>
    </row>
    <row r="9" spans="1:48" ht="18" thickTop="1" x14ac:dyDescent="0.4">
      <c r="A9" s="22" t="str">
        <f t="shared" si="0"/>
        <v>제91-8211</v>
      </c>
      <c r="B9" s="29" t="s">
        <v>7</v>
      </c>
      <c r="C9" s="22" t="s">
        <v>122</v>
      </c>
      <c r="D9" s="22" t="str">
        <f t="shared" si="1"/>
        <v>910910-1******</v>
      </c>
      <c r="E9" s="23">
        <f t="shared" si="2"/>
        <v>33491</v>
      </c>
      <c r="F9" s="22">
        <f t="shared" si="3"/>
        <v>1991</v>
      </c>
      <c r="G9" s="54">
        <f t="shared" si="4"/>
        <v>9</v>
      </c>
      <c r="H9" s="22">
        <f t="shared" si="5"/>
        <v>10</v>
      </c>
      <c r="I9" s="22">
        <f t="shared" ca="1" si="6"/>
        <v>33</v>
      </c>
      <c r="J9" s="23" t="str">
        <f t="shared" ca="1" si="7"/>
        <v>33년 9개월 0일</v>
      </c>
      <c r="K9" s="22" t="str">
        <f>VLOOKUP(VALUE(RIGHT(C9,1)),참조표!$A$6:$B$9,2,FALSE)</f>
        <v>남</v>
      </c>
      <c r="L9" s="27" t="s">
        <v>199</v>
      </c>
      <c r="M9" s="30" t="str">
        <f t="shared" si="8"/>
        <v>010-****-8211</v>
      </c>
      <c r="N9" s="23">
        <v>42081</v>
      </c>
      <c r="O9" s="22">
        <f t="shared" si="9"/>
        <v>2015</v>
      </c>
      <c r="P9" s="22">
        <f t="shared" ca="1" si="10"/>
        <v>122</v>
      </c>
      <c r="Q9" s="22" t="str">
        <f t="shared" ca="1" si="11"/>
        <v>10년 2개월 23일</v>
      </c>
      <c r="R9" s="23">
        <v>45285</v>
      </c>
      <c r="S9" s="22">
        <f t="shared" ca="1" si="12"/>
        <v>533</v>
      </c>
      <c r="T9" s="22">
        <v>0</v>
      </c>
      <c r="U9" s="22">
        <v>77</v>
      </c>
      <c r="V9" s="22">
        <v>0</v>
      </c>
      <c r="W9" s="22">
        <v>56</v>
      </c>
      <c r="X9" s="22">
        <v>0</v>
      </c>
      <c r="Y9" s="22">
        <v>0</v>
      </c>
      <c r="Z9" s="22">
        <v>0</v>
      </c>
      <c r="AA9" s="22">
        <f t="shared" si="13"/>
        <v>133</v>
      </c>
      <c r="AB9" s="22">
        <f t="shared" si="14"/>
        <v>19</v>
      </c>
      <c r="AC9" s="22">
        <f t="shared" si="15"/>
        <v>11</v>
      </c>
      <c r="AD9" s="22">
        <f t="shared" si="16"/>
        <v>19</v>
      </c>
      <c r="AE9" s="22">
        <f t="shared" si="17"/>
        <v>19</v>
      </c>
      <c r="AF9" s="22">
        <f t="shared" si="18"/>
        <v>19</v>
      </c>
      <c r="AG9" s="61" t="str">
        <f t="shared" si="19"/>
        <v>콘서트</v>
      </c>
      <c r="AH9" s="22" t="b">
        <f t="shared" si="21"/>
        <v>1</v>
      </c>
      <c r="AI9" s="22">
        <f>HLOOKUP(AA9,참조표!$A$12:$E$13, 2, TRUE)</f>
        <v>3</v>
      </c>
      <c r="AJ9" s="22" t="str">
        <f>VLOOKUP(Y9,참조표!$D$6:$E$9,2,TRUE)</f>
        <v>D</v>
      </c>
      <c r="AK9" s="59" t="str">
        <f t="shared" si="20"/>
        <v>SKY</v>
      </c>
      <c r="AL9" s="31">
        <f>INDEX(참조표!$J$3:$N$5,MATCH(AK9,참조표!$I$3:$I$5,0),MATCH(AA9,참조표!$J$1:$N$1,1))</f>
        <v>0.03</v>
      </c>
      <c r="AM9" s="31">
        <f>INDEX(참조표!$J$3:$N$5,MATCH(AK9,참조표!$I$3:$I$5,0),MATCH(AI9,참조표!$J$2:$N$2,0))</f>
        <v>0.03</v>
      </c>
      <c r="AN9" s="31">
        <f>VLOOKUP(AK9,참조표!$I$3:$N$5,MATCH(AA9,참조표!$J$1:$N$1,1)+1,FALSE)</f>
        <v>0.03</v>
      </c>
      <c r="AO9" s="31">
        <f>VLOOKUP(AK9,참조표!$I$3:$N$5,MATCH(AI9,참조표!$J$2:$N$2,0)+1,FALSE)</f>
        <v>0.03</v>
      </c>
      <c r="AP9" s="31">
        <f>HLOOKUP(AA9,참조표!$J$1:$N$5,MATCH(AK9,참조표!$I$3:$I$5,0)+2,TRUE)</f>
        <v>0.03</v>
      </c>
      <c r="AQ9" s="31">
        <f>HLOOKUP(AI9,참조표!$J$2:$N$5,MATCH(AK9,참조표!$I$3:$I$5,0)+1,FALSE)</f>
        <v>0.03</v>
      </c>
      <c r="AS9" s="74" t="s">
        <v>167</v>
      </c>
      <c r="AT9" s="75"/>
      <c r="AU9" s="35">
        <f>COUNTA(AH6:AH55)</f>
        <v>19</v>
      </c>
    </row>
    <row r="10" spans="1:48" ht="18" thickBot="1" x14ac:dyDescent="0.45">
      <c r="A10" s="22" t="str">
        <f t="shared" si="0"/>
        <v>주87-0147</v>
      </c>
      <c r="B10" s="29" t="s">
        <v>8</v>
      </c>
      <c r="C10" s="22" t="s">
        <v>123</v>
      </c>
      <c r="D10" s="22" t="str">
        <f t="shared" si="1"/>
        <v>871205-2******</v>
      </c>
      <c r="E10" s="23">
        <f t="shared" si="2"/>
        <v>32116</v>
      </c>
      <c r="F10" s="22">
        <f t="shared" si="3"/>
        <v>1987</v>
      </c>
      <c r="G10" s="57">
        <f t="shared" si="4"/>
        <v>12</v>
      </c>
      <c r="H10" s="22">
        <f t="shared" si="5"/>
        <v>5</v>
      </c>
      <c r="I10" s="22">
        <f t="shared" ca="1" si="6"/>
        <v>37</v>
      </c>
      <c r="J10" s="23" t="str">
        <f t="shared" ca="1" si="7"/>
        <v>37년 6개월 5일</v>
      </c>
      <c r="K10" s="22" t="str">
        <f>VLOOKUP(VALUE(RIGHT(C10,1)),참조표!$A$6:$B$9,2,FALSE)</f>
        <v>여</v>
      </c>
      <c r="L10" s="27" t="s">
        <v>200</v>
      </c>
      <c r="M10" s="30" t="str">
        <f t="shared" si="8"/>
        <v>010-****-0147</v>
      </c>
      <c r="N10" s="23">
        <v>41509</v>
      </c>
      <c r="O10" s="22">
        <f t="shared" si="9"/>
        <v>2013</v>
      </c>
      <c r="P10" s="22">
        <f t="shared" ca="1" si="10"/>
        <v>141</v>
      </c>
      <c r="Q10" s="22" t="str">
        <f t="shared" ca="1" si="11"/>
        <v>11년 9개월 18일</v>
      </c>
      <c r="R10" s="23">
        <v>45114</v>
      </c>
      <c r="S10" s="22">
        <f t="shared" ca="1" si="12"/>
        <v>704</v>
      </c>
      <c r="T10" s="22">
        <v>165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47</v>
      </c>
      <c r="AA10" s="22">
        <f>SUM(T10:Z10)</f>
        <v>212</v>
      </c>
      <c r="AB10" s="22">
        <f t="shared" si="14"/>
        <v>30.285714285714285</v>
      </c>
      <c r="AC10" s="22">
        <f t="shared" si="15"/>
        <v>3</v>
      </c>
      <c r="AD10" s="22">
        <f t="shared" si="16"/>
        <v>30.29</v>
      </c>
      <c r="AE10" s="22">
        <f t="shared" si="17"/>
        <v>30.290000000000003</v>
      </c>
      <c r="AF10" s="22">
        <f t="shared" si="18"/>
        <v>30.28</v>
      </c>
      <c r="AG10" s="62" t="str">
        <f t="shared" si="19"/>
        <v>클래식</v>
      </c>
      <c r="AH10" s="22" t="b">
        <f t="shared" si="21"/>
        <v>1</v>
      </c>
      <c r="AI10" s="22">
        <f>HLOOKUP(AA10,참조표!$A$12:$E$13, 2, TRUE)</f>
        <v>1</v>
      </c>
      <c r="AJ10" s="22" t="str">
        <f>VLOOKUP(Y10,참조표!$D$6:$E$9,2,TRUE)</f>
        <v>D</v>
      </c>
      <c r="AK10" s="58" t="str">
        <f t="shared" si="20"/>
        <v>STAR</v>
      </c>
      <c r="AL10" s="31">
        <f>INDEX(참조표!$J$3:$N$5,MATCH(AK10,참조표!$I$3:$I$5,0),MATCH(AA10,참조표!$J$1:$N$1,1))</f>
        <v>0.1</v>
      </c>
      <c r="AM10" s="31">
        <f>INDEX(참조표!$J$3:$N$5,MATCH(AK10,참조표!$I$3:$I$5,0),MATCH(AI10,참조표!$J$2:$N$2,0))</f>
        <v>0.1</v>
      </c>
      <c r="AN10" s="31">
        <f>VLOOKUP(AK10,참조표!$I$3:$N$5,MATCH(AA10,참조표!$J$1:$N$1,1)+1,FALSE)</f>
        <v>0.1</v>
      </c>
      <c r="AO10" s="31">
        <f>VLOOKUP(AK10,참조표!$I$3:$N$5,MATCH(AI10,참조표!$J$2:$N$2,0)+1,FALSE)</f>
        <v>0.1</v>
      </c>
      <c r="AP10" s="31">
        <f>HLOOKUP(AA10,참조표!$J$1:$N$5,MATCH(AK10,참조표!$I$3:$I$5,0)+2,TRUE)</f>
        <v>0.1</v>
      </c>
      <c r="AQ10" s="31">
        <f>HLOOKUP(AI10,참조표!$J$2:$N$5,MATCH(AK10,참조표!$I$3:$I$5,0)+1,FALSE)</f>
        <v>0.1</v>
      </c>
      <c r="AS10" s="76" t="s">
        <v>168</v>
      </c>
      <c r="AT10" s="77"/>
      <c r="AU10" s="38">
        <f>COUNTBLANK(AH6:AH55)</f>
        <v>31</v>
      </c>
    </row>
    <row r="11" spans="1:48" ht="18" thickTop="1" x14ac:dyDescent="0.4">
      <c r="A11" s="22" t="str">
        <f t="shared" si="0"/>
        <v>승88-4730</v>
      </c>
      <c r="B11" s="29" t="s">
        <v>9</v>
      </c>
      <c r="C11" s="22" t="s">
        <v>124</v>
      </c>
      <c r="D11" s="22" t="str">
        <f t="shared" si="1"/>
        <v>880619-2******</v>
      </c>
      <c r="E11" s="23">
        <f t="shared" si="2"/>
        <v>32313</v>
      </c>
      <c r="F11" s="22">
        <f t="shared" si="3"/>
        <v>1988</v>
      </c>
      <c r="G11" s="55">
        <f t="shared" si="4"/>
        <v>6</v>
      </c>
      <c r="H11" s="22">
        <f t="shared" si="5"/>
        <v>19</v>
      </c>
      <c r="I11" s="22">
        <f t="shared" ca="1" si="6"/>
        <v>36</v>
      </c>
      <c r="J11" s="23" t="str">
        <f t="shared" ca="1" si="7"/>
        <v>36년 11개월 22일</v>
      </c>
      <c r="K11" s="22" t="str">
        <f>VLOOKUP(VALUE(RIGHT(C11,1)),참조표!$A$6:$B$9,2,FALSE)</f>
        <v>여</v>
      </c>
      <c r="L11" s="27" t="s">
        <v>201</v>
      </c>
      <c r="M11" s="30" t="str">
        <f t="shared" si="8"/>
        <v>010-****-4730</v>
      </c>
      <c r="N11" s="23">
        <v>43570</v>
      </c>
      <c r="O11" s="22">
        <f t="shared" si="9"/>
        <v>2019</v>
      </c>
      <c r="P11" s="22">
        <f t="shared" ca="1" si="10"/>
        <v>73</v>
      </c>
      <c r="Q11" s="22" t="str">
        <f t="shared" ca="1" si="11"/>
        <v>6년 1개월 26일</v>
      </c>
      <c r="R11" s="23">
        <v>45154</v>
      </c>
      <c r="S11" s="22">
        <f t="shared" ca="1" si="12"/>
        <v>664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104</v>
      </c>
      <c r="Z11" s="22">
        <v>0</v>
      </c>
      <c r="AA11" s="22">
        <f t="shared" si="13"/>
        <v>104</v>
      </c>
      <c r="AB11" s="22">
        <f t="shared" si="14"/>
        <v>14.857142857142858</v>
      </c>
      <c r="AC11" s="22">
        <f t="shared" si="15"/>
        <v>20</v>
      </c>
      <c r="AD11" s="22">
        <f t="shared" si="16"/>
        <v>14.86</v>
      </c>
      <c r="AE11" s="22">
        <f t="shared" si="17"/>
        <v>14.86</v>
      </c>
      <c r="AF11" s="22">
        <f t="shared" si="18"/>
        <v>14.85</v>
      </c>
      <c r="AG11" s="53" t="str">
        <f t="shared" si="19"/>
        <v>영화</v>
      </c>
      <c r="AH11" s="22" t="b">
        <f t="shared" si="21"/>
        <v>1</v>
      </c>
      <c r="AI11" s="22">
        <f>HLOOKUP(AA11,참조표!$A$12:$E$13, 2, TRUE)</f>
        <v>3</v>
      </c>
      <c r="AJ11" s="22" t="str">
        <f>VLOOKUP(Y11,참조표!$D$6:$E$9,2,TRUE)</f>
        <v>B</v>
      </c>
      <c r="AK11" s="59" t="str">
        <f t="shared" si="20"/>
        <v>SKY</v>
      </c>
      <c r="AL11" s="31">
        <f>INDEX(참조표!$J$3:$N$5,MATCH(AK11,참조표!$I$3:$I$5,0),MATCH(AA11,참조표!$J$1:$N$1,1))</f>
        <v>0.03</v>
      </c>
      <c r="AM11" s="31">
        <f>INDEX(참조표!$J$3:$N$5,MATCH(AK11,참조표!$I$3:$I$5,0),MATCH(AI11,참조표!$J$2:$N$2,0))</f>
        <v>0.03</v>
      </c>
      <c r="AN11" s="31">
        <f>VLOOKUP(AK11,참조표!$I$3:$N$5,MATCH(AA11,참조표!$J$1:$N$1,1)+1,FALSE)</f>
        <v>0.03</v>
      </c>
      <c r="AO11" s="31">
        <f>VLOOKUP(AK11,참조표!$I$3:$N$5,MATCH(AI11,참조표!$J$2:$N$2,0)+1,FALSE)</f>
        <v>0.03</v>
      </c>
      <c r="AP11" s="31">
        <f>HLOOKUP(AA11,참조표!$J$1:$N$5,MATCH(AK11,참조표!$I$3:$I$5,0)+2,TRUE)</f>
        <v>0.03</v>
      </c>
      <c r="AQ11" s="31">
        <f>HLOOKUP(AI11,참조표!$J$2:$N$5,MATCH(AK11,참조표!$I$3:$I$5,0)+1,FALSE)</f>
        <v>0.03</v>
      </c>
      <c r="AS11" s="74" t="s">
        <v>162</v>
      </c>
      <c r="AT11" s="34" t="s">
        <v>163</v>
      </c>
      <c r="AU11" s="35">
        <f>MAX(AA6:AA55)</f>
        <v>305</v>
      </c>
    </row>
    <row r="12" spans="1:48" x14ac:dyDescent="0.4">
      <c r="A12" s="22" t="str">
        <f t="shared" si="0"/>
        <v>선90-7816</v>
      </c>
      <c r="B12" s="29" t="s">
        <v>10</v>
      </c>
      <c r="C12" s="22" t="s">
        <v>125</v>
      </c>
      <c r="D12" s="22" t="str">
        <f t="shared" si="1"/>
        <v>901106-1******</v>
      </c>
      <c r="E12" s="23">
        <f t="shared" si="2"/>
        <v>33183</v>
      </c>
      <c r="F12" s="22">
        <f t="shared" si="3"/>
        <v>1990</v>
      </c>
      <c r="G12" s="57">
        <f t="shared" si="4"/>
        <v>11</v>
      </c>
      <c r="H12" s="22">
        <f t="shared" si="5"/>
        <v>6</v>
      </c>
      <c r="I12" s="22">
        <f t="shared" ca="1" si="6"/>
        <v>34</v>
      </c>
      <c r="J12" s="23" t="str">
        <f t="shared" ca="1" si="7"/>
        <v>34년 7개월 4일</v>
      </c>
      <c r="K12" s="22" t="str">
        <f>VLOOKUP(VALUE(RIGHT(C12,1)),참조표!$A$6:$B$9,2,FALSE)</f>
        <v>남</v>
      </c>
      <c r="L12" s="27" t="s">
        <v>202</v>
      </c>
      <c r="M12" s="30" t="str">
        <f t="shared" si="8"/>
        <v>010-****-7816</v>
      </c>
      <c r="N12" s="23">
        <v>42560</v>
      </c>
      <c r="O12" s="22">
        <f t="shared" si="9"/>
        <v>2016</v>
      </c>
      <c r="P12" s="22">
        <f t="shared" ca="1" si="10"/>
        <v>107</v>
      </c>
      <c r="Q12" s="22" t="str">
        <f t="shared" ca="1" si="11"/>
        <v>8년 11개월 1일</v>
      </c>
      <c r="R12" s="23">
        <v>44815</v>
      </c>
      <c r="S12" s="22">
        <f t="shared" ca="1" si="12"/>
        <v>1003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15</v>
      </c>
      <c r="Z12" s="22">
        <v>0</v>
      </c>
      <c r="AA12" s="22">
        <f t="shared" si="13"/>
        <v>31</v>
      </c>
      <c r="AB12" s="22">
        <f t="shared" si="14"/>
        <v>4.4285714285714288</v>
      </c>
      <c r="AC12" s="22">
        <f t="shared" si="15"/>
        <v>35</v>
      </c>
      <c r="AD12" s="22">
        <f t="shared" si="16"/>
        <v>4.43</v>
      </c>
      <c r="AE12" s="22">
        <f t="shared" si="17"/>
        <v>4.43</v>
      </c>
      <c r="AF12" s="22">
        <f t="shared" si="18"/>
        <v>4.42</v>
      </c>
      <c r="AG12" s="51" t="str">
        <f t="shared" si="19"/>
        <v>페스티벌</v>
      </c>
      <c r="AH12" s="22"/>
      <c r="AI12" s="22">
        <f>HLOOKUP(AA12,참조표!$A$12:$E$13, 2, TRUE)</f>
        <v>5</v>
      </c>
      <c r="AJ12" s="22" t="str">
        <f>VLOOKUP(Y12,참조표!$D$6:$E$9,2,TRUE)</f>
        <v>D</v>
      </c>
      <c r="AK12" s="57" t="str">
        <f t="shared" si="20"/>
        <v>EARTH</v>
      </c>
      <c r="AL12" s="31">
        <f>INDEX(참조표!$J$3:$N$5,MATCH(AK12,참조표!$I$3:$I$5,0),MATCH(AA12,참조표!$J$1:$N$1,1))</f>
        <v>0</v>
      </c>
      <c r="AM12" s="31">
        <f>INDEX(참조표!$J$3:$N$5,MATCH(AK12,참조표!$I$3:$I$5,0),MATCH(AI12,참조표!$J$2:$N$2,0))</f>
        <v>0</v>
      </c>
      <c r="AN12" s="31">
        <f>VLOOKUP(AK12,참조표!$I$3:$N$5,MATCH(AA12,참조표!$J$1:$N$1,1)+1,FALSE)</f>
        <v>0</v>
      </c>
      <c r="AO12" s="31">
        <f>VLOOKUP(AK12,참조표!$I$3:$N$5,MATCH(AI12,참조표!$J$2:$N$2,0)+1,FALSE)</f>
        <v>0</v>
      </c>
      <c r="AP12" s="31">
        <f>HLOOKUP(AA12,참조표!$J$1:$N$5,MATCH(AK12,참조표!$I$3:$I$5,0)+2,TRUE)</f>
        <v>0</v>
      </c>
      <c r="AQ12" s="31">
        <f>HLOOKUP(AI12,참조표!$J$2:$N$5,MATCH(AK12,참조표!$I$3:$I$5,0)+1,FALSE)</f>
        <v>0</v>
      </c>
      <c r="AS12" s="78"/>
      <c r="AT12" s="22" t="s">
        <v>164</v>
      </c>
      <c r="AU12" s="39">
        <f>MIN(AA6:AA55)</f>
        <v>2</v>
      </c>
    </row>
    <row r="13" spans="1:48" ht="18" thickBot="1" x14ac:dyDescent="0.45">
      <c r="A13" s="22" t="str">
        <f t="shared" si="0"/>
        <v>화94-8317</v>
      </c>
      <c r="B13" s="29" t="s">
        <v>11</v>
      </c>
      <c r="C13" s="22" t="s">
        <v>126</v>
      </c>
      <c r="D13" s="22" t="str">
        <f t="shared" si="1"/>
        <v>940711-2******</v>
      </c>
      <c r="E13" s="23">
        <f t="shared" si="2"/>
        <v>34526</v>
      </c>
      <c r="F13" s="22">
        <f t="shared" si="3"/>
        <v>1994</v>
      </c>
      <c r="G13" s="54">
        <f t="shared" si="4"/>
        <v>7</v>
      </c>
      <c r="H13" s="22">
        <f t="shared" si="5"/>
        <v>11</v>
      </c>
      <c r="I13" s="22">
        <f t="shared" ca="1" si="6"/>
        <v>30</v>
      </c>
      <c r="J13" s="23" t="str">
        <f t="shared" ca="1" si="7"/>
        <v>30년 10개월 30일</v>
      </c>
      <c r="K13" s="22" t="str">
        <f>VLOOKUP(VALUE(RIGHT(C13,1)),참조표!$A$6:$B$9,2,FALSE)</f>
        <v>여</v>
      </c>
      <c r="L13" s="27" t="s">
        <v>203</v>
      </c>
      <c r="M13" s="30" t="str">
        <f t="shared" si="8"/>
        <v>010-****-8317</v>
      </c>
      <c r="N13" s="23">
        <v>40274</v>
      </c>
      <c r="O13" s="22">
        <f t="shared" si="9"/>
        <v>2010</v>
      </c>
      <c r="P13" s="22">
        <f t="shared" ca="1" si="10"/>
        <v>182</v>
      </c>
      <c r="Q13" s="22" t="str">
        <f t="shared" ca="1" si="11"/>
        <v>15년 2개월 4일</v>
      </c>
      <c r="R13" s="23">
        <v>44191</v>
      </c>
      <c r="S13" s="22">
        <f t="shared" ca="1" si="12"/>
        <v>1627</v>
      </c>
      <c r="T13" s="22">
        <v>0</v>
      </c>
      <c r="U13" s="22">
        <v>0</v>
      </c>
      <c r="V13" s="22">
        <v>8</v>
      </c>
      <c r="W13" s="22">
        <v>0</v>
      </c>
      <c r="X13" s="22">
        <v>0</v>
      </c>
      <c r="Y13" s="22">
        <v>0</v>
      </c>
      <c r="Z13" s="22">
        <v>0</v>
      </c>
      <c r="AA13" s="22">
        <f t="shared" si="13"/>
        <v>8</v>
      </c>
      <c r="AB13" s="22">
        <f t="shared" si="14"/>
        <v>1.1428571428571428</v>
      </c>
      <c r="AC13" s="22">
        <f t="shared" si="15"/>
        <v>43</v>
      </c>
      <c r="AD13" s="22">
        <f t="shared" si="16"/>
        <v>1.1399999999999999</v>
      </c>
      <c r="AE13" s="22">
        <f t="shared" si="17"/>
        <v>1.1499999999999999</v>
      </c>
      <c r="AF13" s="22">
        <f t="shared" si="18"/>
        <v>1.1399999999999999</v>
      </c>
      <c r="AG13" s="63" t="str">
        <f t="shared" si="19"/>
        <v>무용</v>
      </c>
      <c r="AH13" s="22"/>
      <c r="AI13" s="22">
        <f>HLOOKUP(AA13,참조표!$A$12:$E$13, 2, TRUE)</f>
        <v>5</v>
      </c>
      <c r="AJ13" s="22" t="str">
        <f>VLOOKUP(Y13,참조표!$D$6:$E$9,2,TRUE)</f>
        <v>D</v>
      </c>
      <c r="AK13" s="57" t="str">
        <f t="shared" si="20"/>
        <v>EARTH</v>
      </c>
      <c r="AL13" s="31">
        <f>INDEX(참조표!$J$3:$N$5,MATCH(AK13,참조표!$I$3:$I$5,0),MATCH(AA13,참조표!$J$1:$N$1,1))</f>
        <v>0</v>
      </c>
      <c r="AM13" s="31">
        <f>INDEX(참조표!$J$3:$N$5,MATCH(AK13,참조표!$I$3:$I$5,0),MATCH(AI13,참조표!$J$2:$N$2,0))</f>
        <v>0</v>
      </c>
      <c r="AN13" s="31">
        <f>VLOOKUP(AK13,참조표!$I$3:$N$5,MATCH(AA13,참조표!$J$1:$N$1,1)+1,FALSE)</f>
        <v>0</v>
      </c>
      <c r="AO13" s="31">
        <f>VLOOKUP(AK13,참조표!$I$3:$N$5,MATCH(AI13,참조표!$J$2:$N$2,0)+1,FALSE)</f>
        <v>0</v>
      </c>
      <c r="AP13" s="31">
        <f>HLOOKUP(AA13,참조표!$J$1:$N$5,MATCH(AK13,참조표!$I$3:$I$5,0)+2,TRUE)</f>
        <v>0</v>
      </c>
      <c r="AQ13" s="31">
        <f>HLOOKUP(AI13,참조표!$J$2:$N$5,MATCH(AK13,참조표!$I$3:$I$5,0)+1,FALSE)</f>
        <v>0</v>
      </c>
      <c r="AS13" s="76"/>
      <c r="AT13" s="37" t="s">
        <v>165</v>
      </c>
      <c r="AU13" s="38">
        <f>MEDIAN(AA6:AA55)</f>
        <v>66.5</v>
      </c>
    </row>
    <row r="14" spans="1:48" ht="18" thickTop="1" x14ac:dyDescent="0.4">
      <c r="A14" s="22" t="str">
        <f t="shared" si="0"/>
        <v>태88-9510</v>
      </c>
      <c r="B14" s="29" t="s">
        <v>12</v>
      </c>
      <c r="C14" s="22" t="s">
        <v>127</v>
      </c>
      <c r="D14" s="22" t="str">
        <f t="shared" si="1"/>
        <v>881010-1******</v>
      </c>
      <c r="E14" s="23">
        <f t="shared" si="2"/>
        <v>32426</v>
      </c>
      <c r="F14" s="22">
        <f t="shared" si="3"/>
        <v>1988</v>
      </c>
      <c r="G14" s="57">
        <f t="shared" si="4"/>
        <v>10</v>
      </c>
      <c r="H14" s="22">
        <f t="shared" si="5"/>
        <v>10</v>
      </c>
      <c r="I14" s="22">
        <f t="shared" ca="1" si="6"/>
        <v>36</v>
      </c>
      <c r="J14" s="23" t="str">
        <f t="shared" ca="1" si="7"/>
        <v>36년 8개월 0일</v>
      </c>
      <c r="K14" s="22" t="str">
        <f>VLOOKUP(VALUE(RIGHT(C14,1)),참조표!$A$6:$B$9,2,FALSE)</f>
        <v>남</v>
      </c>
      <c r="L14" s="27" t="s">
        <v>204</v>
      </c>
      <c r="M14" s="30" t="str">
        <f t="shared" si="8"/>
        <v>010-****-9510</v>
      </c>
      <c r="N14" s="23">
        <v>40849</v>
      </c>
      <c r="O14" s="22">
        <f t="shared" si="9"/>
        <v>2011</v>
      </c>
      <c r="P14" s="22">
        <f t="shared" ca="1" si="10"/>
        <v>163</v>
      </c>
      <c r="Q14" s="22" t="str">
        <f t="shared" ca="1" si="11"/>
        <v>13년 7개월 8일</v>
      </c>
      <c r="R14" s="23">
        <v>45297</v>
      </c>
      <c r="S14" s="22">
        <f t="shared" ca="1" si="12"/>
        <v>521</v>
      </c>
      <c r="T14" s="22">
        <v>0</v>
      </c>
      <c r="U14" s="22">
        <v>91</v>
      </c>
      <c r="V14" s="22">
        <v>0</v>
      </c>
      <c r="W14" s="22">
        <v>0</v>
      </c>
      <c r="X14" s="22">
        <v>0</v>
      </c>
      <c r="Y14" s="22">
        <v>1</v>
      </c>
      <c r="Z14" s="22">
        <v>23</v>
      </c>
      <c r="AA14" s="22">
        <f t="shared" si="13"/>
        <v>115</v>
      </c>
      <c r="AB14" s="22">
        <f t="shared" si="14"/>
        <v>16.428571428571427</v>
      </c>
      <c r="AC14" s="22">
        <f t="shared" si="15"/>
        <v>18</v>
      </c>
      <c r="AD14" s="22">
        <f t="shared" si="16"/>
        <v>16.43</v>
      </c>
      <c r="AE14" s="22">
        <f t="shared" si="17"/>
        <v>16.430000000000003</v>
      </c>
      <c r="AF14" s="22">
        <f t="shared" si="18"/>
        <v>16.420000000000002</v>
      </c>
      <c r="AG14" s="61" t="str">
        <f t="shared" si="19"/>
        <v>콘서트</v>
      </c>
      <c r="AH14" s="22" t="b">
        <f t="shared" si="21"/>
        <v>1</v>
      </c>
      <c r="AI14" s="22">
        <f>HLOOKUP(AA14,참조표!$A$12:$E$13, 2, TRUE)</f>
        <v>3</v>
      </c>
      <c r="AJ14" s="22" t="str">
        <f>VLOOKUP(Y14,참조표!$D$6:$E$9,2,TRUE)</f>
        <v>D</v>
      </c>
      <c r="AK14" s="59" t="str">
        <f t="shared" si="20"/>
        <v>SKY</v>
      </c>
      <c r="AL14" s="31">
        <f>INDEX(참조표!$J$3:$N$5,MATCH(AK14,참조표!$I$3:$I$5,0),MATCH(AA14,참조표!$J$1:$N$1,1))</f>
        <v>0.03</v>
      </c>
      <c r="AM14" s="31">
        <f>INDEX(참조표!$J$3:$N$5,MATCH(AK14,참조표!$I$3:$I$5,0),MATCH(AI14,참조표!$J$2:$N$2,0))</f>
        <v>0.03</v>
      </c>
      <c r="AN14" s="31">
        <f>VLOOKUP(AK14,참조표!$I$3:$N$5,MATCH(AA14,참조표!$J$1:$N$1,1)+1,FALSE)</f>
        <v>0.03</v>
      </c>
      <c r="AO14" s="31">
        <f>VLOOKUP(AK14,참조표!$I$3:$N$5,MATCH(AI14,참조표!$J$2:$N$2,0)+1,FALSE)</f>
        <v>0.03</v>
      </c>
      <c r="AP14" s="31">
        <f>HLOOKUP(AA14,참조표!$J$1:$N$5,MATCH(AK14,참조표!$I$3:$I$5,0)+2,TRUE)</f>
        <v>0.03</v>
      </c>
      <c r="AQ14" s="31">
        <f>HLOOKUP(AI14,참조표!$J$2:$N$5,MATCH(AK14,참조표!$I$3:$I$5,0)+1,FALSE)</f>
        <v>0.03</v>
      </c>
      <c r="AS14" s="33" t="s">
        <v>171</v>
      </c>
      <c r="AT14" s="34" t="s">
        <v>166</v>
      </c>
      <c r="AU14" s="34" t="s">
        <v>162</v>
      </c>
      <c r="AV14" s="40" t="s">
        <v>175</v>
      </c>
    </row>
    <row r="15" spans="1:48" x14ac:dyDescent="0.4">
      <c r="A15" s="22" t="str">
        <f t="shared" si="0"/>
        <v>명93-7432</v>
      </c>
      <c r="B15" s="29" t="s">
        <v>13</v>
      </c>
      <c r="C15" s="22" t="s">
        <v>128</v>
      </c>
      <c r="D15" s="22" t="str">
        <f t="shared" si="1"/>
        <v>930425-1******</v>
      </c>
      <c r="E15" s="23">
        <f t="shared" si="2"/>
        <v>34084</v>
      </c>
      <c r="F15" s="22">
        <f t="shared" si="3"/>
        <v>1993</v>
      </c>
      <c r="G15" s="55">
        <f t="shared" si="4"/>
        <v>4</v>
      </c>
      <c r="H15" s="22">
        <f t="shared" si="5"/>
        <v>25</v>
      </c>
      <c r="I15" s="22">
        <f t="shared" ca="1" si="6"/>
        <v>32</v>
      </c>
      <c r="J15" s="23" t="str">
        <f t="shared" ca="1" si="7"/>
        <v>32년 1개월 16일</v>
      </c>
      <c r="K15" s="22" t="str">
        <f>VLOOKUP(VALUE(RIGHT(C15,1)),참조표!$A$6:$B$9,2,FALSE)</f>
        <v>남</v>
      </c>
      <c r="L15" s="27" t="s">
        <v>205</v>
      </c>
      <c r="M15" s="30" t="str">
        <f t="shared" si="8"/>
        <v>010-****-7432</v>
      </c>
      <c r="N15" s="23">
        <v>43184</v>
      </c>
      <c r="O15" s="22">
        <f t="shared" si="9"/>
        <v>2018</v>
      </c>
      <c r="P15" s="22">
        <f t="shared" ca="1" si="10"/>
        <v>86</v>
      </c>
      <c r="Q15" s="22" t="str">
        <f t="shared" ca="1" si="11"/>
        <v>7년 2개월 16일</v>
      </c>
      <c r="R15" s="23">
        <v>43901</v>
      </c>
      <c r="S15" s="22">
        <f t="shared" ca="1" si="12"/>
        <v>1917</v>
      </c>
      <c r="T15" s="22">
        <v>3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f t="shared" si="13"/>
        <v>3</v>
      </c>
      <c r="AB15" s="22">
        <f t="shared" si="14"/>
        <v>0.42857142857142855</v>
      </c>
      <c r="AC15" s="22">
        <f t="shared" si="15"/>
        <v>47</v>
      </c>
      <c r="AD15" s="22">
        <f t="shared" si="16"/>
        <v>0.43</v>
      </c>
      <c r="AE15" s="22">
        <f t="shared" si="17"/>
        <v>0.43</v>
      </c>
      <c r="AF15" s="22">
        <f t="shared" si="18"/>
        <v>0.42</v>
      </c>
      <c r="AG15" s="62" t="str">
        <f t="shared" si="19"/>
        <v>클래식</v>
      </c>
      <c r="AH15" s="22"/>
      <c r="AI15" s="22">
        <f>HLOOKUP(AA15,참조표!$A$12:$E$13, 2, TRUE)</f>
        <v>5</v>
      </c>
      <c r="AJ15" s="22" t="str">
        <f>VLOOKUP(Y15,참조표!$D$6:$E$9,2,TRUE)</f>
        <v>D</v>
      </c>
      <c r="AK15" s="57" t="str">
        <f t="shared" si="20"/>
        <v>EARTH</v>
      </c>
      <c r="AL15" s="31">
        <f>INDEX(참조표!$J$3:$N$5,MATCH(AK15,참조표!$I$3:$I$5,0),MATCH(AA15,참조표!$J$1:$N$1,1))</f>
        <v>0</v>
      </c>
      <c r="AM15" s="31">
        <f>INDEX(참조표!$J$3:$N$5,MATCH(AK15,참조표!$I$3:$I$5,0),MATCH(AI15,참조표!$J$2:$N$2,0))</f>
        <v>0</v>
      </c>
      <c r="AN15" s="31">
        <f>VLOOKUP(AK15,참조표!$I$3:$N$5,MATCH(AA15,참조표!$J$1:$N$1,1)+1,FALSE)</f>
        <v>0</v>
      </c>
      <c r="AO15" s="31">
        <f>VLOOKUP(AK15,참조표!$I$3:$N$5,MATCH(AI15,참조표!$J$2:$N$2,0)+1,FALSE)</f>
        <v>0</v>
      </c>
      <c r="AP15" s="31">
        <f>HLOOKUP(AA15,참조표!$J$1:$N$5,MATCH(AK15,참조표!$I$3:$I$5,0)+2,TRUE)</f>
        <v>0</v>
      </c>
      <c r="AQ15" s="31">
        <f>HLOOKUP(AI15,참조표!$J$2:$N$5,MATCH(AK15,참조표!$I$3:$I$5,0)+1,FALSE)</f>
        <v>0</v>
      </c>
      <c r="AS15" s="41" t="str">
        <f>참조표!G6</f>
        <v>STAR</v>
      </c>
      <c r="AT15" s="22">
        <f>COUNTIF($AK$6:$AK$55, "=" &amp; AS15)</f>
        <v>4</v>
      </c>
      <c r="AU15" s="22">
        <f>SUMIF($AK$6:$AK$55, "=" &amp; AS15,$AA$6:$AA$55)</f>
        <v>939</v>
      </c>
      <c r="AV15" s="42">
        <f>ROUND(AVERAGEIF($AK$6:$AK$55, "=" &amp; AS15,$AA$6:$AA$55),2)</f>
        <v>234.75</v>
      </c>
    </row>
    <row r="16" spans="1:48" x14ac:dyDescent="0.4">
      <c r="A16" s="22" t="str">
        <f t="shared" si="0"/>
        <v>웅99-8139</v>
      </c>
      <c r="B16" s="29" t="s">
        <v>14</v>
      </c>
      <c r="C16" s="22" t="s">
        <v>129</v>
      </c>
      <c r="D16" s="22" t="str">
        <f t="shared" si="1"/>
        <v>990223-1******</v>
      </c>
      <c r="E16" s="23">
        <f t="shared" si="2"/>
        <v>36214</v>
      </c>
      <c r="F16" s="22">
        <f t="shared" si="3"/>
        <v>1999</v>
      </c>
      <c r="G16" s="56">
        <f t="shared" si="4"/>
        <v>2</v>
      </c>
      <c r="H16" s="22">
        <f t="shared" si="5"/>
        <v>23</v>
      </c>
      <c r="I16" s="22">
        <f t="shared" ca="1" si="6"/>
        <v>26</v>
      </c>
      <c r="J16" s="23" t="str">
        <f t="shared" ca="1" si="7"/>
        <v>26년 3개월 18일</v>
      </c>
      <c r="K16" s="22" t="str">
        <f>VLOOKUP(VALUE(RIGHT(C16,1)),참조표!$A$6:$B$9,2,FALSE)</f>
        <v>남</v>
      </c>
      <c r="L16" s="27" t="s">
        <v>206</v>
      </c>
      <c r="M16" s="30" t="str">
        <f t="shared" si="8"/>
        <v>010-****-8139</v>
      </c>
      <c r="N16" s="23">
        <v>41955</v>
      </c>
      <c r="O16" s="22">
        <f t="shared" si="9"/>
        <v>2014</v>
      </c>
      <c r="P16" s="22">
        <f t="shared" ca="1" si="10"/>
        <v>126</v>
      </c>
      <c r="Q16" s="22" t="str">
        <f t="shared" ca="1" si="11"/>
        <v>10년 6개월 29일</v>
      </c>
      <c r="R16" s="23">
        <v>44353</v>
      </c>
      <c r="S16" s="22">
        <f t="shared" ca="1" si="12"/>
        <v>1465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63</v>
      </c>
      <c r="Z16" s="22">
        <v>3</v>
      </c>
      <c r="AA16" s="22">
        <f t="shared" si="13"/>
        <v>66</v>
      </c>
      <c r="AB16" s="22">
        <f t="shared" si="14"/>
        <v>9.4285714285714288</v>
      </c>
      <c r="AC16" s="22">
        <f t="shared" si="15"/>
        <v>26</v>
      </c>
      <c r="AD16" s="22">
        <f t="shared" si="16"/>
        <v>9.43</v>
      </c>
      <c r="AE16" s="22">
        <f t="shared" si="17"/>
        <v>9.43</v>
      </c>
      <c r="AF16" s="22">
        <f t="shared" si="18"/>
        <v>9.42</v>
      </c>
      <c r="AG16" s="53" t="str">
        <f t="shared" si="19"/>
        <v>영화</v>
      </c>
      <c r="AH16" s="22"/>
      <c r="AI16" s="22">
        <f>HLOOKUP(AA16,참조표!$A$12:$E$13, 2, TRUE)</f>
        <v>4</v>
      </c>
      <c r="AJ16" s="22" t="str">
        <f>VLOOKUP(Y16,참조표!$D$6:$E$9,2,TRUE)</f>
        <v>C</v>
      </c>
      <c r="AK16" s="57" t="str">
        <f t="shared" si="20"/>
        <v>EARTH</v>
      </c>
      <c r="AL16" s="31">
        <f>INDEX(참조표!$J$3:$N$5,MATCH(AK16,참조표!$I$3:$I$5,0),MATCH(AA16,참조표!$J$1:$N$1,1))</f>
        <v>0</v>
      </c>
      <c r="AM16" s="31">
        <f>INDEX(참조표!$J$3:$N$5,MATCH(AK16,참조표!$I$3:$I$5,0),MATCH(AI16,참조표!$J$2:$N$2,0))</f>
        <v>0</v>
      </c>
      <c r="AN16" s="31">
        <f>VLOOKUP(AK16,참조표!$I$3:$N$5,MATCH(AA16,참조표!$J$1:$N$1,1)+1,FALSE)</f>
        <v>0</v>
      </c>
      <c r="AO16" s="31">
        <f>VLOOKUP(AK16,참조표!$I$3:$N$5,MATCH(AI16,참조표!$J$2:$N$2,0)+1,FALSE)</f>
        <v>0</v>
      </c>
      <c r="AP16" s="31">
        <f>HLOOKUP(AA16,참조표!$J$1:$N$5,MATCH(AK16,참조표!$I$3:$I$5,0)+2,TRUE)</f>
        <v>0</v>
      </c>
      <c r="AQ16" s="31">
        <f>HLOOKUP(AI16,참조표!$J$2:$N$5,MATCH(AK16,참조표!$I$3:$I$5,0)+1,FALSE)</f>
        <v>0</v>
      </c>
      <c r="AS16" s="41" t="str">
        <f>참조표!G7</f>
        <v>SKY</v>
      </c>
      <c r="AT16" s="22">
        <f t="shared" ref="AT16:AT17" si="22">COUNTIF($AK$6:$AK$55, "=" &amp; AS16)</f>
        <v>15</v>
      </c>
      <c r="AU16" s="22">
        <f t="shared" ref="AU16:AU17" si="23">SUMIF($AK$6:$AK$55, "=" &amp; AS16,$AA$6:$AA$55)</f>
        <v>2053</v>
      </c>
      <c r="AV16" s="42">
        <f t="shared" ref="AV16:AV17" si="24">ROUND(AVERAGEIF($AK$6:$AK$55, "=" &amp; AS16,$AA$6:$AA$55),2)</f>
        <v>136.87</v>
      </c>
    </row>
    <row r="17" spans="1:48" ht="18" thickBot="1" x14ac:dyDescent="0.45">
      <c r="A17" s="22" t="str">
        <f t="shared" si="0"/>
        <v>혜85-3014</v>
      </c>
      <c r="B17" s="29" t="s">
        <v>15</v>
      </c>
      <c r="C17" s="22" t="s">
        <v>42</v>
      </c>
      <c r="D17" s="22" t="str">
        <f t="shared" si="1"/>
        <v>850118-2******</v>
      </c>
      <c r="E17" s="23">
        <f t="shared" si="2"/>
        <v>31065</v>
      </c>
      <c r="F17" s="22">
        <f t="shared" si="3"/>
        <v>1985</v>
      </c>
      <c r="G17" s="56">
        <f t="shared" si="4"/>
        <v>1</v>
      </c>
      <c r="H17" s="22">
        <f t="shared" si="5"/>
        <v>18</v>
      </c>
      <c r="I17" s="22">
        <f t="shared" ca="1" si="6"/>
        <v>40</v>
      </c>
      <c r="J17" s="23" t="str">
        <f t="shared" ca="1" si="7"/>
        <v>40년 4개월 23일</v>
      </c>
      <c r="K17" s="22" t="str">
        <f>VLOOKUP(VALUE(RIGHT(C17,1)),참조표!$A$6:$B$9,2,FALSE)</f>
        <v>여</v>
      </c>
      <c r="L17" s="27" t="s">
        <v>207</v>
      </c>
      <c r="M17" s="30" t="str">
        <f t="shared" si="8"/>
        <v>010-****-3014</v>
      </c>
      <c r="N17" s="23">
        <v>44472</v>
      </c>
      <c r="O17" s="22">
        <f t="shared" si="9"/>
        <v>2021</v>
      </c>
      <c r="P17" s="22">
        <f t="shared" ca="1" si="10"/>
        <v>44</v>
      </c>
      <c r="Q17" s="22" t="str">
        <f t="shared" ca="1" si="11"/>
        <v>3년 8개월 7일</v>
      </c>
      <c r="R17" s="23">
        <v>45202</v>
      </c>
      <c r="S17" s="22">
        <f t="shared" ca="1" si="12"/>
        <v>616</v>
      </c>
      <c r="T17" s="22">
        <v>75</v>
      </c>
      <c r="U17" s="22">
        <v>0</v>
      </c>
      <c r="V17" s="22">
        <v>0</v>
      </c>
      <c r="W17" s="22">
        <v>0</v>
      </c>
      <c r="X17" s="22">
        <v>0</v>
      </c>
      <c r="Y17" s="22">
        <v>82</v>
      </c>
      <c r="Z17" s="22">
        <v>0</v>
      </c>
      <c r="AA17" s="22">
        <f t="shared" si="13"/>
        <v>157</v>
      </c>
      <c r="AB17" s="22">
        <f t="shared" si="14"/>
        <v>22.428571428571427</v>
      </c>
      <c r="AC17" s="22">
        <f t="shared" si="15"/>
        <v>7</v>
      </c>
      <c r="AD17" s="22">
        <f t="shared" si="16"/>
        <v>22.43</v>
      </c>
      <c r="AE17" s="22">
        <f t="shared" si="17"/>
        <v>22.430000000000003</v>
      </c>
      <c r="AF17" s="22">
        <f t="shared" si="18"/>
        <v>22.42</v>
      </c>
      <c r="AG17" s="53" t="str">
        <f t="shared" si="19"/>
        <v>영화</v>
      </c>
      <c r="AH17" s="22" t="b">
        <f t="shared" si="21"/>
        <v>1</v>
      </c>
      <c r="AI17" s="22">
        <f>HLOOKUP(AA17,참조표!$A$12:$E$13, 2, TRUE)</f>
        <v>2</v>
      </c>
      <c r="AJ17" s="22" t="str">
        <f>VLOOKUP(Y17,참조표!$D$6:$E$9,2,TRUE)</f>
        <v>C</v>
      </c>
      <c r="AK17" s="59" t="str">
        <f t="shared" si="20"/>
        <v>SKY</v>
      </c>
      <c r="AL17" s="31">
        <f>INDEX(참조표!$J$3:$N$5,MATCH(AK17,참조표!$I$3:$I$5,0),MATCH(AA17,참조표!$J$1:$N$1,1))</f>
        <v>0.04</v>
      </c>
      <c r="AM17" s="31">
        <f>INDEX(참조표!$J$3:$N$5,MATCH(AK17,참조표!$I$3:$I$5,0),MATCH(AI17,참조표!$J$2:$N$2,0))</f>
        <v>0.04</v>
      </c>
      <c r="AN17" s="31">
        <f>VLOOKUP(AK17,참조표!$I$3:$N$5,MATCH(AA17,참조표!$J$1:$N$1,1)+1,FALSE)</f>
        <v>0.04</v>
      </c>
      <c r="AO17" s="31">
        <f>VLOOKUP(AK17,참조표!$I$3:$N$5,MATCH(AI17,참조표!$J$2:$N$2,0)+1,FALSE)</f>
        <v>0.04</v>
      </c>
      <c r="AP17" s="31">
        <f>HLOOKUP(AA17,참조표!$J$1:$N$5,MATCH(AK17,참조표!$I$3:$I$5,0)+2,TRUE)</f>
        <v>0.04</v>
      </c>
      <c r="AQ17" s="31">
        <f>HLOOKUP(AI17,참조표!$J$2:$N$5,MATCH(AK17,참조표!$I$3:$I$5,0)+1,FALSE)</f>
        <v>0.04</v>
      </c>
      <c r="AS17" s="36" t="str">
        <f>참조표!G8</f>
        <v>EARTH</v>
      </c>
      <c r="AT17" s="37">
        <f t="shared" si="22"/>
        <v>31</v>
      </c>
      <c r="AU17" s="37">
        <f t="shared" si="23"/>
        <v>1182</v>
      </c>
      <c r="AV17" s="38">
        <f t="shared" si="24"/>
        <v>38.130000000000003</v>
      </c>
    </row>
    <row r="18" spans="1:48" ht="18" thickTop="1" x14ac:dyDescent="0.4">
      <c r="A18" s="22" t="str">
        <f t="shared" si="0"/>
        <v>근98-9910</v>
      </c>
      <c r="B18" s="29" t="s">
        <v>16</v>
      </c>
      <c r="C18" s="22" t="s">
        <v>52</v>
      </c>
      <c r="D18" s="22" t="str">
        <f t="shared" si="1"/>
        <v>980922-1******</v>
      </c>
      <c r="E18" s="23">
        <f t="shared" si="2"/>
        <v>36060</v>
      </c>
      <c r="F18" s="22">
        <f t="shared" si="3"/>
        <v>1998</v>
      </c>
      <c r="G18" s="54">
        <f t="shared" si="4"/>
        <v>9</v>
      </c>
      <c r="H18" s="22">
        <f t="shared" si="5"/>
        <v>22</v>
      </c>
      <c r="I18" s="22">
        <f t="shared" ca="1" si="6"/>
        <v>26</v>
      </c>
      <c r="J18" s="23" t="str">
        <f t="shared" ca="1" si="7"/>
        <v>26년 8개월 19일</v>
      </c>
      <c r="K18" s="22" t="str">
        <f>VLOOKUP(VALUE(RIGHT(C18,1)),참조표!$A$6:$B$9,2,FALSE)</f>
        <v>남</v>
      </c>
      <c r="L18" s="27" t="s">
        <v>208</v>
      </c>
      <c r="M18" s="30" t="str">
        <f t="shared" si="8"/>
        <v>010-****-9910</v>
      </c>
      <c r="N18" s="23">
        <v>43320</v>
      </c>
      <c r="O18" s="22">
        <f t="shared" si="9"/>
        <v>2018</v>
      </c>
      <c r="P18" s="22">
        <f t="shared" ca="1" si="10"/>
        <v>82</v>
      </c>
      <c r="Q18" s="22" t="str">
        <f t="shared" ca="1" si="11"/>
        <v>6년 10개월 2일</v>
      </c>
      <c r="R18" s="23">
        <v>44229</v>
      </c>
      <c r="S18" s="22">
        <f t="shared" ca="1" si="12"/>
        <v>1589</v>
      </c>
      <c r="T18" s="22">
        <v>41</v>
      </c>
      <c r="U18" s="22">
        <v>46</v>
      </c>
      <c r="V18" s="22">
        <v>42</v>
      </c>
      <c r="W18" s="22">
        <v>0</v>
      </c>
      <c r="X18" s="22">
        <v>0</v>
      </c>
      <c r="Y18" s="22">
        <v>0</v>
      </c>
      <c r="Z18" s="22">
        <v>0</v>
      </c>
      <c r="AA18" s="22">
        <f t="shared" si="13"/>
        <v>129</v>
      </c>
      <c r="AB18" s="22">
        <f t="shared" si="14"/>
        <v>18.428571428571427</v>
      </c>
      <c r="AC18" s="22">
        <f t="shared" si="15"/>
        <v>14</v>
      </c>
      <c r="AD18" s="22">
        <f t="shared" si="16"/>
        <v>18.43</v>
      </c>
      <c r="AE18" s="22">
        <f t="shared" si="17"/>
        <v>18.430000000000003</v>
      </c>
      <c r="AF18" s="22">
        <f t="shared" si="18"/>
        <v>18.420000000000002</v>
      </c>
      <c r="AG18" s="61" t="str">
        <f t="shared" si="19"/>
        <v>콘서트</v>
      </c>
      <c r="AH18" s="22"/>
      <c r="AI18" s="22">
        <f>HLOOKUP(AA18,참조표!$A$12:$E$13, 2, TRUE)</f>
        <v>3</v>
      </c>
      <c r="AJ18" s="22" t="str">
        <f>VLOOKUP(Y18,참조표!$D$6:$E$9,2,TRUE)</f>
        <v>D</v>
      </c>
      <c r="AK18" s="57" t="str">
        <f t="shared" si="20"/>
        <v>EARTH</v>
      </c>
      <c r="AL18" s="31">
        <f>INDEX(참조표!$J$3:$N$5,MATCH(AK18,참조표!$I$3:$I$5,0),MATCH(AA18,참조표!$J$1:$N$1,1))</f>
        <v>0.01</v>
      </c>
      <c r="AM18" s="31">
        <f>INDEX(참조표!$J$3:$N$5,MATCH(AK18,참조표!$I$3:$I$5,0),MATCH(AI18,참조표!$J$2:$N$2,0))</f>
        <v>0.01</v>
      </c>
      <c r="AN18" s="31">
        <f>VLOOKUP(AK18,참조표!$I$3:$N$5,MATCH(AA18,참조표!$J$1:$N$1,1)+1,FALSE)</f>
        <v>0.01</v>
      </c>
      <c r="AO18" s="31">
        <f>VLOOKUP(AK18,참조표!$I$3:$N$5,MATCH(AI18,참조표!$J$2:$N$2,0)+1,FALSE)</f>
        <v>0.01</v>
      </c>
      <c r="AP18" s="31">
        <f>HLOOKUP(AA18,참조표!$J$1:$N$5,MATCH(AK18,참조표!$I$3:$I$5,0)+2,TRUE)</f>
        <v>0.01</v>
      </c>
      <c r="AQ18" s="31">
        <f>HLOOKUP(AI18,참조표!$J$2:$N$5,MATCH(AK18,참조표!$I$3:$I$5,0)+1,FALSE)</f>
        <v>0.01</v>
      </c>
    </row>
    <row r="19" spans="1:48" x14ac:dyDescent="0.4">
      <c r="A19" s="22" t="str">
        <f t="shared" si="0"/>
        <v>현86-8410</v>
      </c>
      <c r="B19" s="29" t="s">
        <v>17</v>
      </c>
      <c r="C19" s="22" t="s">
        <v>43</v>
      </c>
      <c r="D19" s="22" t="str">
        <f t="shared" si="1"/>
        <v>860723-1******</v>
      </c>
      <c r="E19" s="23">
        <f t="shared" si="2"/>
        <v>31616</v>
      </c>
      <c r="F19" s="22">
        <f t="shared" si="3"/>
        <v>1986</v>
      </c>
      <c r="G19" s="54">
        <f t="shared" si="4"/>
        <v>7</v>
      </c>
      <c r="H19" s="22">
        <f t="shared" si="5"/>
        <v>23</v>
      </c>
      <c r="I19" s="22">
        <f t="shared" ca="1" si="6"/>
        <v>38</v>
      </c>
      <c r="J19" s="23" t="str">
        <f t="shared" ca="1" si="7"/>
        <v>38년 10개월 18일</v>
      </c>
      <c r="K19" s="22" t="str">
        <f>VLOOKUP(VALUE(RIGHT(C19,1)),참조표!$A$6:$B$9,2,FALSE)</f>
        <v>남</v>
      </c>
      <c r="L19" s="27" t="s">
        <v>209</v>
      </c>
      <c r="M19" s="30" t="str">
        <f t="shared" si="8"/>
        <v>010-****-8410</v>
      </c>
      <c r="N19" s="23">
        <v>40726</v>
      </c>
      <c r="O19" s="22">
        <f t="shared" si="9"/>
        <v>2011</v>
      </c>
      <c r="P19" s="22">
        <f t="shared" ca="1" si="10"/>
        <v>167</v>
      </c>
      <c r="Q19" s="22" t="str">
        <f t="shared" ca="1" si="11"/>
        <v>13년 11개월 8일</v>
      </c>
      <c r="R19" s="23">
        <v>45209</v>
      </c>
      <c r="S19" s="22">
        <f t="shared" ca="1" si="12"/>
        <v>609</v>
      </c>
      <c r="T19" s="22">
        <v>0</v>
      </c>
      <c r="U19" s="22">
        <v>35</v>
      </c>
      <c r="V19" s="22">
        <v>0</v>
      </c>
      <c r="W19" s="22">
        <v>40</v>
      </c>
      <c r="X19" s="22">
        <v>0</v>
      </c>
      <c r="Y19" s="22">
        <v>25</v>
      </c>
      <c r="Z19" s="22">
        <v>0</v>
      </c>
      <c r="AA19" s="22">
        <f t="shared" si="13"/>
        <v>100</v>
      </c>
      <c r="AB19" s="22">
        <f t="shared" si="14"/>
        <v>14.285714285714286</v>
      </c>
      <c r="AC19" s="22">
        <f t="shared" si="15"/>
        <v>21</v>
      </c>
      <c r="AD19" s="22">
        <f t="shared" si="16"/>
        <v>14.29</v>
      </c>
      <c r="AE19" s="22">
        <f t="shared" si="17"/>
        <v>14.29</v>
      </c>
      <c r="AF19" s="22">
        <f t="shared" si="18"/>
        <v>14.28</v>
      </c>
      <c r="AG19" s="51" t="str">
        <f t="shared" si="19"/>
        <v>페스티벌</v>
      </c>
      <c r="AH19" s="22"/>
      <c r="AI19" s="22">
        <f>HLOOKUP(AA19,참조표!$A$12:$E$13, 2, TRUE)</f>
        <v>3</v>
      </c>
      <c r="AJ19" s="22" t="str">
        <f>VLOOKUP(Y19,참조표!$D$6:$E$9,2,TRUE)</f>
        <v>D</v>
      </c>
      <c r="AK19" s="57" t="str">
        <f t="shared" si="20"/>
        <v>EARTH</v>
      </c>
      <c r="AL19" s="31">
        <f>INDEX(참조표!$J$3:$N$5,MATCH(AK19,참조표!$I$3:$I$5,0),MATCH(AA19,참조표!$J$1:$N$1,1))</f>
        <v>0.01</v>
      </c>
      <c r="AM19" s="31">
        <f>INDEX(참조표!$J$3:$N$5,MATCH(AK19,참조표!$I$3:$I$5,0),MATCH(AI19,참조표!$J$2:$N$2,0))</f>
        <v>0.01</v>
      </c>
      <c r="AN19" s="31">
        <f>VLOOKUP(AK19,참조표!$I$3:$N$5,MATCH(AA19,참조표!$J$1:$N$1,1)+1,FALSE)</f>
        <v>0.01</v>
      </c>
      <c r="AO19" s="31">
        <f>VLOOKUP(AK19,참조표!$I$3:$N$5,MATCH(AI19,참조표!$J$2:$N$2,0)+1,FALSE)</f>
        <v>0.01</v>
      </c>
      <c r="AP19" s="31">
        <f>HLOOKUP(AA19,참조표!$J$1:$N$5,MATCH(AK19,참조표!$I$3:$I$5,0)+2,TRUE)</f>
        <v>0.01</v>
      </c>
      <c r="AQ19" s="31">
        <f>HLOOKUP(AI19,참조표!$J$2:$N$5,MATCH(AK19,참조표!$I$3:$I$5,0)+1,FALSE)</f>
        <v>0.01</v>
      </c>
    </row>
    <row r="20" spans="1:48" x14ac:dyDescent="0.4">
      <c r="A20" s="22" t="str">
        <f t="shared" si="0"/>
        <v>나94-5317</v>
      </c>
      <c r="B20" s="29" t="s">
        <v>18</v>
      </c>
      <c r="C20" s="22" t="s">
        <v>44</v>
      </c>
      <c r="D20" s="22" t="str">
        <f t="shared" si="1"/>
        <v>940404-2******</v>
      </c>
      <c r="E20" s="23">
        <f t="shared" si="2"/>
        <v>34428</v>
      </c>
      <c r="F20" s="22">
        <f t="shared" si="3"/>
        <v>1994</v>
      </c>
      <c r="G20" s="55">
        <f t="shared" si="4"/>
        <v>4</v>
      </c>
      <c r="H20" s="22">
        <f t="shared" si="5"/>
        <v>4</v>
      </c>
      <c r="I20" s="22">
        <f t="shared" ca="1" si="6"/>
        <v>31</v>
      </c>
      <c r="J20" s="23" t="str">
        <f t="shared" ca="1" si="7"/>
        <v>31년 2개월 6일</v>
      </c>
      <c r="K20" s="22" t="str">
        <f>VLOOKUP(VALUE(RIGHT(C20,1)),참조표!$A$6:$B$9,2,FALSE)</f>
        <v>여</v>
      </c>
      <c r="L20" s="27" t="s">
        <v>210</v>
      </c>
      <c r="M20" s="30" t="str">
        <f t="shared" si="8"/>
        <v>010-****-5317</v>
      </c>
      <c r="N20" s="23">
        <v>43475</v>
      </c>
      <c r="O20" s="22">
        <f t="shared" si="9"/>
        <v>2019</v>
      </c>
      <c r="P20" s="22">
        <f t="shared" ca="1" si="10"/>
        <v>77</v>
      </c>
      <c r="Q20" s="22" t="str">
        <f t="shared" ca="1" si="11"/>
        <v>6년 5개월 0일</v>
      </c>
      <c r="R20" s="23">
        <v>45441</v>
      </c>
      <c r="S20" s="22">
        <f t="shared" ca="1" si="12"/>
        <v>377</v>
      </c>
      <c r="T20" s="22">
        <v>0</v>
      </c>
      <c r="U20" s="22">
        <v>0</v>
      </c>
      <c r="V20" s="22">
        <v>0</v>
      </c>
      <c r="W20" s="22">
        <v>8</v>
      </c>
      <c r="X20" s="22">
        <v>2</v>
      </c>
      <c r="Y20" s="22">
        <v>54</v>
      </c>
      <c r="Z20" s="22">
        <v>3</v>
      </c>
      <c r="AA20" s="22">
        <f t="shared" si="13"/>
        <v>67</v>
      </c>
      <c r="AB20" s="22">
        <f t="shared" si="14"/>
        <v>9.5714285714285712</v>
      </c>
      <c r="AC20" s="22">
        <f t="shared" si="15"/>
        <v>24</v>
      </c>
      <c r="AD20" s="22">
        <f t="shared" si="16"/>
        <v>9.57</v>
      </c>
      <c r="AE20" s="22">
        <f t="shared" si="17"/>
        <v>9.58</v>
      </c>
      <c r="AF20" s="22">
        <f t="shared" si="18"/>
        <v>9.57</v>
      </c>
      <c r="AG20" s="53" t="str">
        <f t="shared" si="19"/>
        <v>영화</v>
      </c>
      <c r="AH20" s="22"/>
      <c r="AI20" s="22">
        <f>HLOOKUP(AA20,참조표!$A$12:$E$13, 2, TRUE)</f>
        <v>4</v>
      </c>
      <c r="AJ20" s="22" t="str">
        <f>VLOOKUP(Y20,참조표!$D$6:$E$9,2,TRUE)</f>
        <v>C</v>
      </c>
      <c r="AK20" s="57" t="str">
        <f t="shared" si="20"/>
        <v>EARTH</v>
      </c>
      <c r="AL20" s="31">
        <f>INDEX(참조표!$J$3:$N$5,MATCH(AK20,참조표!$I$3:$I$5,0),MATCH(AA20,참조표!$J$1:$N$1,1))</f>
        <v>0</v>
      </c>
      <c r="AM20" s="31">
        <f>INDEX(참조표!$J$3:$N$5,MATCH(AK20,참조표!$I$3:$I$5,0),MATCH(AI20,참조표!$J$2:$N$2,0))</f>
        <v>0</v>
      </c>
      <c r="AN20" s="31">
        <f>VLOOKUP(AK20,참조표!$I$3:$N$5,MATCH(AA20,참조표!$J$1:$N$1,1)+1,FALSE)</f>
        <v>0</v>
      </c>
      <c r="AO20" s="31">
        <f>VLOOKUP(AK20,참조표!$I$3:$N$5,MATCH(AI20,참조표!$J$2:$N$2,0)+1,FALSE)</f>
        <v>0</v>
      </c>
      <c r="AP20" s="31">
        <f>HLOOKUP(AA20,참조표!$J$1:$N$5,MATCH(AK20,참조표!$I$3:$I$5,0)+2,TRUE)</f>
        <v>0</v>
      </c>
      <c r="AQ20" s="31">
        <f>HLOOKUP(AI20,참조표!$J$2:$N$5,MATCH(AK20,참조표!$I$3:$I$5,0)+1,FALSE)</f>
        <v>0</v>
      </c>
    </row>
    <row r="21" spans="1:48" x14ac:dyDescent="0.4">
      <c r="A21" s="22" t="str">
        <f t="shared" si="0"/>
        <v>준02-8544</v>
      </c>
      <c r="B21" s="29" t="s">
        <v>19</v>
      </c>
      <c r="C21" s="22" t="s">
        <v>132</v>
      </c>
      <c r="D21" s="22" t="str">
        <f t="shared" si="1"/>
        <v>020113-3******</v>
      </c>
      <c r="E21" s="23">
        <f t="shared" si="2"/>
        <v>37269</v>
      </c>
      <c r="F21" s="22">
        <f t="shared" si="3"/>
        <v>2002</v>
      </c>
      <c r="G21" s="56">
        <f t="shared" si="4"/>
        <v>1</v>
      </c>
      <c r="H21" s="22">
        <f t="shared" si="5"/>
        <v>13</v>
      </c>
      <c r="I21" s="22">
        <f t="shared" ca="1" si="6"/>
        <v>23</v>
      </c>
      <c r="J21" s="23" t="str">
        <f t="shared" ca="1" si="7"/>
        <v>23년 4개월 28일</v>
      </c>
      <c r="K21" s="22" t="str">
        <f>VLOOKUP(VALUE(RIGHT(C21,1)),참조표!$A$6:$B$9,2,FALSE)</f>
        <v>남</v>
      </c>
      <c r="L21" s="27" t="s">
        <v>211</v>
      </c>
      <c r="M21" s="30" t="str">
        <f t="shared" si="8"/>
        <v>010-****-8544</v>
      </c>
      <c r="N21" s="23">
        <v>41627</v>
      </c>
      <c r="O21" s="22">
        <f t="shared" si="9"/>
        <v>2013</v>
      </c>
      <c r="P21" s="22">
        <f t="shared" ca="1" si="10"/>
        <v>137</v>
      </c>
      <c r="Q21" s="22" t="str">
        <f t="shared" ca="1" si="11"/>
        <v>11년 5개월 22일</v>
      </c>
      <c r="R21" s="23">
        <v>45196</v>
      </c>
      <c r="S21" s="22">
        <f t="shared" ca="1" si="12"/>
        <v>622</v>
      </c>
      <c r="T21" s="22">
        <v>3</v>
      </c>
      <c r="U21" s="22">
        <v>7</v>
      </c>
      <c r="V21" s="22">
        <v>1</v>
      </c>
      <c r="W21" s="22">
        <v>1</v>
      </c>
      <c r="X21" s="22">
        <v>2</v>
      </c>
      <c r="Y21" s="22">
        <v>32</v>
      </c>
      <c r="Z21" s="22">
        <v>7</v>
      </c>
      <c r="AA21" s="22">
        <f t="shared" si="13"/>
        <v>53</v>
      </c>
      <c r="AB21" s="22">
        <f t="shared" si="14"/>
        <v>7.5714285714285712</v>
      </c>
      <c r="AC21" s="22">
        <f t="shared" si="15"/>
        <v>28</v>
      </c>
      <c r="AD21" s="22">
        <f t="shared" si="16"/>
        <v>7.57</v>
      </c>
      <c r="AE21" s="22">
        <f t="shared" si="17"/>
        <v>7.58</v>
      </c>
      <c r="AF21" s="22">
        <f t="shared" si="18"/>
        <v>7.57</v>
      </c>
      <c r="AG21" s="53" t="str">
        <f t="shared" si="19"/>
        <v>영화</v>
      </c>
      <c r="AH21" s="22"/>
      <c r="AI21" s="22">
        <f>HLOOKUP(AA21,참조표!$A$12:$E$13, 2, TRUE)</f>
        <v>4</v>
      </c>
      <c r="AJ21" s="22" t="str">
        <f>VLOOKUP(Y21,참조표!$D$6:$E$9,2,TRUE)</f>
        <v>D</v>
      </c>
      <c r="AK21" s="57" t="str">
        <f t="shared" si="20"/>
        <v>EARTH</v>
      </c>
      <c r="AL21" s="31">
        <f>INDEX(참조표!$J$3:$N$5,MATCH(AK21,참조표!$I$3:$I$5,0),MATCH(AA21,참조표!$J$1:$N$1,1))</f>
        <v>0</v>
      </c>
      <c r="AM21" s="31">
        <f>INDEX(참조표!$J$3:$N$5,MATCH(AK21,참조표!$I$3:$I$5,0),MATCH(AI21,참조표!$J$2:$N$2,0))</f>
        <v>0</v>
      </c>
      <c r="AN21" s="31">
        <f>VLOOKUP(AK21,참조표!$I$3:$N$5,MATCH(AA21,참조표!$J$1:$N$1,1)+1,FALSE)</f>
        <v>0</v>
      </c>
      <c r="AO21" s="31">
        <f>VLOOKUP(AK21,참조표!$I$3:$N$5,MATCH(AI21,참조표!$J$2:$N$2,0)+1,FALSE)</f>
        <v>0</v>
      </c>
      <c r="AP21" s="31">
        <f>HLOOKUP(AA21,참조표!$J$1:$N$5,MATCH(AK21,참조표!$I$3:$I$5,0)+2,TRUE)</f>
        <v>0</v>
      </c>
      <c r="AQ21" s="31">
        <f>HLOOKUP(AI21,참조표!$J$2:$N$5,MATCH(AK21,참조표!$I$3:$I$5,0)+1,FALSE)</f>
        <v>0</v>
      </c>
    </row>
    <row r="22" spans="1:48" x14ac:dyDescent="0.4">
      <c r="A22" s="22" t="str">
        <f t="shared" si="0"/>
        <v>재88-3978</v>
      </c>
      <c r="B22" s="29" t="s">
        <v>20</v>
      </c>
      <c r="C22" s="22" t="s">
        <v>45</v>
      </c>
      <c r="D22" s="22" t="str">
        <f t="shared" si="1"/>
        <v>881117-1******</v>
      </c>
      <c r="E22" s="23">
        <f t="shared" si="2"/>
        <v>32464</v>
      </c>
      <c r="F22" s="22">
        <f t="shared" si="3"/>
        <v>1988</v>
      </c>
      <c r="G22" s="57">
        <f t="shared" si="4"/>
        <v>11</v>
      </c>
      <c r="H22" s="22">
        <f t="shared" si="5"/>
        <v>17</v>
      </c>
      <c r="I22" s="22">
        <f t="shared" ca="1" si="6"/>
        <v>36</v>
      </c>
      <c r="J22" s="23" t="str">
        <f t="shared" ca="1" si="7"/>
        <v>36년 6개월 24일</v>
      </c>
      <c r="K22" s="22" t="str">
        <f>VLOOKUP(VALUE(RIGHT(C22,1)),참조표!$A$6:$B$9,2,FALSE)</f>
        <v>남</v>
      </c>
      <c r="L22" s="27" t="s">
        <v>212</v>
      </c>
      <c r="M22" s="30" t="str">
        <f t="shared" si="8"/>
        <v>010-****-3978</v>
      </c>
      <c r="N22" s="23">
        <v>40309</v>
      </c>
      <c r="O22" s="22">
        <f t="shared" si="9"/>
        <v>2010</v>
      </c>
      <c r="P22" s="22">
        <f t="shared" ca="1" si="10"/>
        <v>180</v>
      </c>
      <c r="Q22" s="22" t="str">
        <f t="shared" ca="1" si="11"/>
        <v>15년 0개월 30일</v>
      </c>
      <c r="R22" s="23">
        <v>44729</v>
      </c>
      <c r="S22" s="22">
        <f t="shared" ca="1" si="12"/>
        <v>1089</v>
      </c>
      <c r="T22" s="22">
        <v>1</v>
      </c>
      <c r="U22" s="22">
        <v>8</v>
      </c>
      <c r="V22" s="22">
        <v>0</v>
      </c>
      <c r="W22" s="22">
        <v>4</v>
      </c>
      <c r="X22" s="22">
        <v>91</v>
      </c>
      <c r="Y22" s="22">
        <v>0</v>
      </c>
      <c r="Z22" s="22">
        <v>28</v>
      </c>
      <c r="AA22" s="22">
        <f t="shared" si="13"/>
        <v>132</v>
      </c>
      <c r="AB22" s="22">
        <f t="shared" si="14"/>
        <v>18.857142857142858</v>
      </c>
      <c r="AC22" s="22">
        <f t="shared" si="15"/>
        <v>12</v>
      </c>
      <c r="AD22" s="22">
        <f t="shared" si="16"/>
        <v>18.86</v>
      </c>
      <c r="AE22" s="22">
        <f t="shared" si="17"/>
        <v>18.860000000000003</v>
      </c>
      <c r="AF22" s="22">
        <f t="shared" si="18"/>
        <v>18.850000000000001</v>
      </c>
      <c r="AG22" s="52" t="str">
        <f t="shared" si="19"/>
        <v>뮤지컬</v>
      </c>
      <c r="AH22" s="22" t="b">
        <f t="shared" si="21"/>
        <v>1</v>
      </c>
      <c r="AI22" s="22">
        <f>HLOOKUP(AA22,참조표!$A$12:$E$13, 2, TRUE)</f>
        <v>3</v>
      </c>
      <c r="AJ22" s="22" t="str">
        <f>VLOOKUP(Y22,참조표!$D$6:$E$9,2,TRUE)</f>
        <v>D</v>
      </c>
      <c r="AK22" s="59" t="str">
        <f t="shared" si="20"/>
        <v>SKY</v>
      </c>
      <c r="AL22" s="31">
        <f>INDEX(참조표!$J$3:$N$5,MATCH(AK22,참조표!$I$3:$I$5,0),MATCH(AA22,참조표!$J$1:$N$1,1))</f>
        <v>0.03</v>
      </c>
      <c r="AM22" s="31">
        <f>INDEX(참조표!$J$3:$N$5,MATCH(AK22,참조표!$I$3:$I$5,0),MATCH(AI22,참조표!$J$2:$N$2,0))</f>
        <v>0.03</v>
      </c>
      <c r="AN22" s="31">
        <f>VLOOKUP(AK22,참조표!$I$3:$N$5,MATCH(AA22,참조표!$J$1:$N$1,1)+1,FALSE)</f>
        <v>0.03</v>
      </c>
      <c r="AO22" s="31">
        <f>VLOOKUP(AK22,참조표!$I$3:$N$5,MATCH(AI22,참조표!$J$2:$N$2,0)+1,FALSE)</f>
        <v>0.03</v>
      </c>
      <c r="AP22" s="31">
        <f>HLOOKUP(AA22,참조표!$J$1:$N$5,MATCH(AK22,참조표!$I$3:$I$5,0)+2,TRUE)</f>
        <v>0.03</v>
      </c>
      <c r="AQ22" s="31">
        <f>HLOOKUP(AI22,참조표!$J$2:$N$5,MATCH(AK22,참조표!$I$3:$I$5,0)+1,FALSE)</f>
        <v>0.03</v>
      </c>
    </row>
    <row r="23" spans="1:48" x14ac:dyDescent="0.4">
      <c r="A23" s="22" t="str">
        <f t="shared" si="0"/>
        <v>기86-2331</v>
      </c>
      <c r="B23" s="29" t="s">
        <v>21</v>
      </c>
      <c r="C23" s="22" t="s">
        <v>46</v>
      </c>
      <c r="D23" s="22" t="str">
        <f t="shared" si="1"/>
        <v>860406-2******</v>
      </c>
      <c r="E23" s="23">
        <f t="shared" si="2"/>
        <v>31508</v>
      </c>
      <c r="F23" s="22">
        <f t="shared" si="3"/>
        <v>1986</v>
      </c>
      <c r="G23" s="55">
        <f t="shared" si="4"/>
        <v>4</v>
      </c>
      <c r="H23" s="22">
        <f t="shared" si="5"/>
        <v>6</v>
      </c>
      <c r="I23" s="22">
        <f t="shared" ca="1" si="6"/>
        <v>39</v>
      </c>
      <c r="J23" s="23" t="str">
        <f t="shared" ca="1" si="7"/>
        <v>39년 2개월 4일</v>
      </c>
      <c r="K23" s="22" t="str">
        <f>VLOOKUP(VALUE(RIGHT(C23,1)),참조표!$A$6:$B$9,2,FALSE)</f>
        <v>여</v>
      </c>
      <c r="L23" s="27" t="s">
        <v>213</v>
      </c>
      <c r="M23" s="30" t="str">
        <f t="shared" si="8"/>
        <v>010-****-2331</v>
      </c>
      <c r="N23" s="23">
        <v>40997</v>
      </c>
      <c r="O23" s="22">
        <f t="shared" si="9"/>
        <v>2012</v>
      </c>
      <c r="P23" s="22">
        <f t="shared" ca="1" si="10"/>
        <v>158</v>
      </c>
      <c r="Q23" s="22" t="str">
        <f t="shared" ca="1" si="11"/>
        <v>13년 2개월 12일</v>
      </c>
      <c r="R23" s="23">
        <v>45009</v>
      </c>
      <c r="S23" s="22">
        <f t="shared" ca="1" si="12"/>
        <v>809</v>
      </c>
      <c r="T23" s="22">
        <v>0</v>
      </c>
      <c r="U23" s="22">
        <v>90</v>
      </c>
      <c r="V23" s="22">
        <v>0</v>
      </c>
      <c r="W23" s="22">
        <v>73</v>
      </c>
      <c r="X23" s="22">
        <v>0</v>
      </c>
      <c r="Y23" s="22">
        <v>0</v>
      </c>
      <c r="Z23" s="22">
        <v>0</v>
      </c>
      <c r="AA23" s="22">
        <f t="shared" si="13"/>
        <v>163</v>
      </c>
      <c r="AB23" s="22">
        <f t="shared" si="14"/>
        <v>23.285714285714285</v>
      </c>
      <c r="AC23" s="22">
        <f t="shared" si="15"/>
        <v>6</v>
      </c>
      <c r="AD23" s="22">
        <f t="shared" si="16"/>
        <v>23.29</v>
      </c>
      <c r="AE23" s="22">
        <f t="shared" si="17"/>
        <v>23.290000000000003</v>
      </c>
      <c r="AF23" s="22">
        <f t="shared" si="18"/>
        <v>23.28</v>
      </c>
      <c r="AG23" s="61" t="str">
        <f t="shared" si="19"/>
        <v>콘서트</v>
      </c>
      <c r="AH23" s="22" t="b">
        <f t="shared" si="21"/>
        <v>1</v>
      </c>
      <c r="AI23" s="22">
        <f>HLOOKUP(AA23,참조표!$A$12:$E$13, 2, TRUE)</f>
        <v>2</v>
      </c>
      <c r="AJ23" s="22" t="str">
        <f>VLOOKUP(Y23,참조표!$D$6:$E$9,2,TRUE)</f>
        <v>D</v>
      </c>
      <c r="AK23" s="59" t="str">
        <f t="shared" si="20"/>
        <v>SKY</v>
      </c>
      <c r="AL23" s="31">
        <f>INDEX(참조표!$J$3:$N$5,MATCH(AK23,참조표!$I$3:$I$5,0),MATCH(AA23,참조표!$J$1:$N$1,1))</f>
        <v>0.04</v>
      </c>
      <c r="AM23" s="31">
        <f>INDEX(참조표!$J$3:$N$5,MATCH(AK23,참조표!$I$3:$I$5,0),MATCH(AI23,참조표!$J$2:$N$2,0))</f>
        <v>0.04</v>
      </c>
      <c r="AN23" s="31">
        <f>VLOOKUP(AK23,참조표!$I$3:$N$5,MATCH(AA23,참조표!$J$1:$N$1,1)+1,FALSE)</f>
        <v>0.04</v>
      </c>
      <c r="AO23" s="31">
        <f>VLOOKUP(AK23,참조표!$I$3:$N$5,MATCH(AI23,참조표!$J$2:$N$2,0)+1,FALSE)</f>
        <v>0.04</v>
      </c>
      <c r="AP23" s="31">
        <f>HLOOKUP(AA23,참조표!$J$1:$N$5,MATCH(AK23,참조표!$I$3:$I$5,0)+2,TRUE)</f>
        <v>0.04</v>
      </c>
      <c r="AQ23" s="31">
        <f>HLOOKUP(AI23,참조표!$J$2:$N$5,MATCH(AK23,참조표!$I$3:$I$5,0)+1,FALSE)</f>
        <v>0.04</v>
      </c>
    </row>
    <row r="24" spans="1:48" x14ac:dyDescent="0.4">
      <c r="A24" s="22" t="str">
        <f t="shared" si="0"/>
        <v>정99-1311</v>
      </c>
      <c r="B24" s="29" t="s">
        <v>22</v>
      </c>
      <c r="C24" s="22" t="s">
        <v>53</v>
      </c>
      <c r="D24" s="22" t="str">
        <f t="shared" si="1"/>
        <v>991230-2******</v>
      </c>
      <c r="E24" s="23">
        <f t="shared" si="2"/>
        <v>36524</v>
      </c>
      <c r="F24" s="22">
        <f t="shared" si="3"/>
        <v>1999</v>
      </c>
      <c r="G24" s="57">
        <f t="shared" si="4"/>
        <v>12</v>
      </c>
      <c r="H24" s="22">
        <f t="shared" si="5"/>
        <v>30</v>
      </c>
      <c r="I24" s="22">
        <f t="shared" ca="1" si="6"/>
        <v>25</v>
      </c>
      <c r="J24" s="23" t="str">
        <f t="shared" ca="1" si="7"/>
        <v>25년 5개월 11일</v>
      </c>
      <c r="K24" s="22" t="str">
        <f>VLOOKUP(VALUE(RIGHT(C24,1)),참조표!$A$6:$B$9,2,FALSE)</f>
        <v>여</v>
      </c>
      <c r="L24" s="27" t="s">
        <v>214</v>
      </c>
      <c r="M24" s="30" t="str">
        <f t="shared" si="8"/>
        <v>010-****-1311</v>
      </c>
      <c r="N24" s="23">
        <v>44802</v>
      </c>
      <c r="O24" s="22">
        <f t="shared" si="9"/>
        <v>2022</v>
      </c>
      <c r="P24" s="22">
        <f t="shared" ca="1" si="10"/>
        <v>33</v>
      </c>
      <c r="Q24" s="22" t="str">
        <f t="shared" ca="1" si="11"/>
        <v>2년 9개월 12일</v>
      </c>
      <c r="R24" s="23">
        <v>45330</v>
      </c>
      <c r="S24" s="22">
        <f t="shared" ca="1" si="12"/>
        <v>488</v>
      </c>
      <c r="T24" s="22">
        <v>65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f t="shared" si="13"/>
        <v>65</v>
      </c>
      <c r="AB24" s="22">
        <f t="shared" si="14"/>
        <v>9.2857142857142865</v>
      </c>
      <c r="AC24" s="22">
        <f t="shared" si="15"/>
        <v>27</v>
      </c>
      <c r="AD24" s="22">
        <f t="shared" si="16"/>
        <v>9.2899999999999991</v>
      </c>
      <c r="AE24" s="22">
        <f t="shared" si="17"/>
        <v>9.2899999999999991</v>
      </c>
      <c r="AF24" s="22">
        <f t="shared" si="18"/>
        <v>9.2799999999999994</v>
      </c>
      <c r="AG24" s="62" t="str">
        <f t="shared" si="19"/>
        <v>클래식</v>
      </c>
      <c r="AH24" s="22"/>
      <c r="AI24" s="22">
        <f>HLOOKUP(AA24,참조표!$A$12:$E$13, 2, TRUE)</f>
        <v>4</v>
      </c>
      <c r="AJ24" s="22" t="str">
        <f>VLOOKUP(Y24,참조표!$D$6:$E$9,2,TRUE)</f>
        <v>D</v>
      </c>
      <c r="AK24" s="57" t="str">
        <f t="shared" si="20"/>
        <v>EARTH</v>
      </c>
      <c r="AL24" s="31">
        <f>INDEX(참조표!$J$3:$N$5,MATCH(AK24,참조표!$I$3:$I$5,0),MATCH(AA24,참조표!$J$1:$N$1,1))</f>
        <v>0</v>
      </c>
      <c r="AM24" s="31">
        <f>INDEX(참조표!$J$3:$N$5,MATCH(AK24,참조표!$I$3:$I$5,0),MATCH(AI24,참조표!$J$2:$N$2,0))</f>
        <v>0</v>
      </c>
      <c r="AN24" s="31">
        <f>VLOOKUP(AK24,참조표!$I$3:$N$5,MATCH(AA24,참조표!$J$1:$N$1,1)+1,FALSE)</f>
        <v>0</v>
      </c>
      <c r="AO24" s="31">
        <f>VLOOKUP(AK24,참조표!$I$3:$N$5,MATCH(AI24,참조표!$J$2:$N$2,0)+1,FALSE)</f>
        <v>0</v>
      </c>
      <c r="AP24" s="31">
        <f>HLOOKUP(AA24,참조표!$J$1:$N$5,MATCH(AK24,참조표!$I$3:$I$5,0)+2,TRUE)</f>
        <v>0</v>
      </c>
      <c r="AQ24" s="31">
        <f>HLOOKUP(AI24,참조표!$J$2:$N$5,MATCH(AK24,참조표!$I$3:$I$5,0)+1,FALSE)</f>
        <v>0</v>
      </c>
    </row>
    <row r="25" spans="1:48" x14ac:dyDescent="0.4">
      <c r="A25" s="22" t="str">
        <f t="shared" si="0"/>
        <v>도87-8651</v>
      </c>
      <c r="B25" s="29" t="s">
        <v>23</v>
      </c>
      <c r="C25" s="22" t="s">
        <v>47</v>
      </c>
      <c r="D25" s="22" t="str">
        <f t="shared" si="1"/>
        <v>870228-2******</v>
      </c>
      <c r="E25" s="23">
        <f t="shared" si="2"/>
        <v>31836</v>
      </c>
      <c r="F25" s="22">
        <f t="shared" si="3"/>
        <v>1987</v>
      </c>
      <c r="G25" s="56">
        <f t="shared" si="4"/>
        <v>2</v>
      </c>
      <c r="H25" s="22">
        <f t="shared" si="5"/>
        <v>28</v>
      </c>
      <c r="I25" s="22">
        <f t="shared" ca="1" si="6"/>
        <v>38</v>
      </c>
      <c r="J25" s="23" t="str">
        <f t="shared" ca="1" si="7"/>
        <v>38년 3개월 13일</v>
      </c>
      <c r="K25" s="22" t="str">
        <f>VLOOKUP(VALUE(RIGHT(C25,1)),참조표!$A$6:$B$9,2,FALSE)</f>
        <v>여</v>
      </c>
      <c r="L25" s="27" t="s">
        <v>215</v>
      </c>
      <c r="M25" s="30" t="str">
        <f t="shared" si="8"/>
        <v>010-****-8651</v>
      </c>
      <c r="N25" s="23">
        <v>42996</v>
      </c>
      <c r="O25" s="22">
        <f t="shared" si="9"/>
        <v>2017</v>
      </c>
      <c r="P25" s="22">
        <f t="shared" ca="1" si="10"/>
        <v>92</v>
      </c>
      <c r="Q25" s="22" t="str">
        <f t="shared" ca="1" si="11"/>
        <v>7년 8개월 23일</v>
      </c>
      <c r="R25" s="23">
        <v>44523</v>
      </c>
      <c r="S25" s="22">
        <f t="shared" ca="1" si="12"/>
        <v>1295</v>
      </c>
      <c r="T25" s="22">
        <v>0</v>
      </c>
      <c r="U25" s="22">
        <v>0</v>
      </c>
      <c r="V25" s="22">
        <v>4</v>
      </c>
      <c r="W25" s="22">
        <v>0</v>
      </c>
      <c r="X25" s="22">
        <v>9</v>
      </c>
      <c r="Y25" s="22">
        <v>0</v>
      </c>
      <c r="Z25" s="22">
        <v>6</v>
      </c>
      <c r="AA25" s="22">
        <f t="shared" si="13"/>
        <v>19</v>
      </c>
      <c r="AB25" s="22">
        <f t="shared" si="14"/>
        <v>2.7142857142857144</v>
      </c>
      <c r="AC25" s="22">
        <f t="shared" si="15"/>
        <v>39</v>
      </c>
      <c r="AD25" s="22">
        <f t="shared" si="16"/>
        <v>2.71</v>
      </c>
      <c r="AE25" s="22">
        <f t="shared" si="17"/>
        <v>2.7199999999999998</v>
      </c>
      <c r="AF25" s="22">
        <f t="shared" si="18"/>
        <v>2.71</v>
      </c>
      <c r="AG25" s="52" t="str">
        <f t="shared" si="19"/>
        <v>뮤지컬</v>
      </c>
      <c r="AH25" s="22"/>
      <c r="AI25" s="22">
        <f>HLOOKUP(AA25,참조표!$A$12:$E$13, 2, TRUE)</f>
        <v>5</v>
      </c>
      <c r="AJ25" s="22" t="str">
        <f>VLOOKUP(Y25,참조표!$D$6:$E$9,2,TRUE)</f>
        <v>D</v>
      </c>
      <c r="AK25" s="57" t="str">
        <f t="shared" si="20"/>
        <v>EARTH</v>
      </c>
      <c r="AL25" s="31">
        <f>INDEX(참조표!$J$3:$N$5,MATCH(AK25,참조표!$I$3:$I$5,0),MATCH(AA25,참조표!$J$1:$N$1,1))</f>
        <v>0</v>
      </c>
      <c r="AM25" s="31">
        <f>INDEX(참조표!$J$3:$N$5,MATCH(AK25,참조표!$I$3:$I$5,0),MATCH(AI25,참조표!$J$2:$N$2,0))</f>
        <v>0</v>
      </c>
      <c r="AN25" s="31">
        <f>VLOOKUP(AK25,참조표!$I$3:$N$5,MATCH(AA25,참조표!$J$1:$N$1,1)+1,FALSE)</f>
        <v>0</v>
      </c>
      <c r="AO25" s="31">
        <f>VLOOKUP(AK25,참조표!$I$3:$N$5,MATCH(AI25,참조표!$J$2:$N$2,0)+1,FALSE)</f>
        <v>0</v>
      </c>
      <c r="AP25" s="31">
        <f>HLOOKUP(AA25,참조표!$J$1:$N$5,MATCH(AK25,참조표!$I$3:$I$5,0)+2,TRUE)</f>
        <v>0</v>
      </c>
      <c r="AQ25" s="31">
        <f>HLOOKUP(AI25,참조표!$J$2:$N$5,MATCH(AK25,참조표!$I$3:$I$5,0)+1,FALSE)</f>
        <v>0</v>
      </c>
    </row>
    <row r="26" spans="1:48" x14ac:dyDescent="0.4">
      <c r="A26" s="22" t="str">
        <f t="shared" si="0"/>
        <v>유90-2384</v>
      </c>
      <c r="B26" s="29" t="s">
        <v>24</v>
      </c>
      <c r="C26" s="22" t="s">
        <v>48</v>
      </c>
      <c r="D26" s="22" t="str">
        <f t="shared" si="1"/>
        <v>900926-1******</v>
      </c>
      <c r="E26" s="23">
        <f t="shared" si="2"/>
        <v>33142</v>
      </c>
      <c r="F26" s="22">
        <f t="shared" si="3"/>
        <v>1990</v>
      </c>
      <c r="G26" s="54">
        <f t="shared" si="4"/>
        <v>9</v>
      </c>
      <c r="H26" s="22">
        <f t="shared" si="5"/>
        <v>26</v>
      </c>
      <c r="I26" s="22">
        <f t="shared" ca="1" si="6"/>
        <v>34</v>
      </c>
      <c r="J26" s="23" t="str">
        <f t="shared" ca="1" si="7"/>
        <v>34년 8개월 15일</v>
      </c>
      <c r="K26" s="22" t="str">
        <f>VLOOKUP(VALUE(RIGHT(C26,1)),참조표!$A$6:$B$9,2,FALSE)</f>
        <v>남</v>
      </c>
      <c r="L26" s="27" t="s">
        <v>216</v>
      </c>
      <c r="M26" s="30" t="str">
        <f t="shared" si="8"/>
        <v>010-****-2384</v>
      </c>
      <c r="N26" s="23">
        <v>42117</v>
      </c>
      <c r="O26" s="22">
        <f t="shared" si="9"/>
        <v>2015</v>
      </c>
      <c r="P26" s="22">
        <f t="shared" ca="1" si="10"/>
        <v>121</v>
      </c>
      <c r="Q26" s="22" t="str">
        <f t="shared" ca="1" si="11"/>
        <v>10년 1개월 18일</v>
      </c>
      <c r="R26" s="23">
        <v>45146</v>
      </c>
      <c r="S26" s="22">
        <f t="shared" ca="1" si="12"/>
        <v>672</v>
      </c>
      <c r="T26" s="22">
        <v>0</v>
      </c>
      <c r="U26" s="22">
        <v>2</v>
      </c>
      <c r="V26" s="22">
        <v>0</v>
      </c>
      <c r="W26" s="22">
        <v>2</v>
      </c>
      <c r="X26" s="22">
        <v>3</v>
      </c>
      <c r="Y26" s="22">
        <v>0</v>
      </c>
      <c r="Z26" s="22">
        <v>1</v>
      </c>
      <c r="AA26" s="22">
        <f t="shared" si="13"/>
        <v>8</v>
      </c>
      <c r="AB26" s="22">
        <f t="shared" si="14"/>
        <v>1.1428571428571428</v>
      </c>
      <c r="AC26" s="22">
        <f t="shared" si="15"/>
        <v>43</v>
      </c>
      <c r="AD26" s="22">
        <f t="shared" si="16"/>
        <v>1.1399999999999999</v>
      </c>
      <c r="AE26" s="22">
        <f t="shared" si="17"/>
        <v>1.1499999999999999</v>
      </c>
      <c r="AF26" s="22">
        <f t="shared" si="18"/>
        <v>1.1399999999999999</v>
      </c>
      <c r="AG26" s="52" t="str">
        <f t="shared" si="19"/>
        <v>뮤지컬</v>
      </c>
      <c r="AH26" s="22"/>
      <c r="AI26" s="22">
        <f>HLOOKUP(AA26,참조표!$A$12:$E$13, 2, TRUE)</f>
        <v>5</v>
      </c>
      <c r="AJ26" s="22" t="str">
        <f>VLOOKUP(Y26,참조표!$D$6:$E$9,2,TRUE)</f>
        <v>D</v>
      </c>
      <c r="AK26" s="57" t="str">
        <f t="shared" si="20"/>
        <v>EARTH</v>
      </c>
      <c r="AL26" s="31">
        <f>INDEX(참조표!$J$3:$N$5,MATCH(AK26,참조표!$I$3:$I$5,0),MATCH(AA26,참조표!$J$1:$N$1,1))</f>
        <v>0</v>
      </c>
      <c r="AM26" s="31">
        <f>INDEX(참조표!$J$3:$N$5,MATCH(AK26,참조표!$I$3:$I$5,0),MATCH(AI26,참조표!$J$2:$N$2,0))</f>
        <v>0</v>
      </c>
      <c r="AN26" s="31">
        <f>VLOOKUP(AK26,참조표!$I$3:$N$5,MATCH(AA26,참조표!$J$1:$N$1,1)+1,FALSE)</f>
        <v>0</v>
      </c>
      <c r="AO26" s="31">
        <f>VLOOKUP(AK26,참조표!$I$3:$N$5,MATCH(AI26,참조표!$J$2:$N$2,0)+1,FALSE)</f>
        <v>0</v>
      </c>
      <c r="AP26" s="31">
        <f>HLOOKUP(AA26,참조표!$J$1:$N$5,MATCH(AK26,참조표!$I$3:$I$5,0)+2,TRUE)</f>
        <v>0</v>
      </c>
      <c r="AQ26" s="31">
        <f>HLOOKUP(AI26,참조표!$J$2:$N$5,MATCH(AK26,참조표!$I$3:$I$5,0)+1,FALSE)</f>
        <v>0</v>
      </c>
    </row>
    <row r="27" spans="1:48" x14ac:dyDescent="0.4">
      <c r="A27" s="22" t="str">
        <f t="shared" si="0"/>
        <v>예00-2101</v>
      </c>
      <c r="B27" s="29" t="s">
        <v>25</v>
      </c>
      <c r="C27" s="22" t="s">
        <v>133</v>
      </c>
      <c r="D27" s="22" t="str">
        <f t="shared" si="1"/>
        <v>000826-4******</v>
      </c>
      <c r="E27" s="23">
        <f t="shared" si="2"/>
        <v>36764</v>
      </c>
      <c r="F27" s="22">
        <f t="shared" si="3"/>
        <v>2000</v>
      </c>
      <c r="G27" s="54">
        <f t="shared" si="4"/>
        <v>8</v>
      </c>
      <c r="H27" s="22">
        <f t="shared" si="5"/>
        <v>26</v>
      </c>
      <c r="I27" s="22">
        <f t="shared" ca="1" si="6"/>
        <v>24</v>
      </c>
      <c r="J27" s="23" t="str">
        <f t="shared" ca="1" si="7"/>
        <v>24년 9개월 15일</v>
      </c>
      <c r="K27" s="22" t="str">
        <f>VLOOKUP(VALUE(RIGHT(C27,1)),참조표!$A$6:$B$9,2,FALSE)</f>
        <v>여</v>
      </c>
      <c r="L27" s="27" t="s">
        <v>217</v>
      </c>
      <c r="M27" s="30" t="str">
        <f t="shared" si="8"/>
        <v>010-****-2101</v>
      </c>
      <c r="N27" s="23">
        <v>40464</v>
      </c>
      <c r="O27" s="22">
        <f t="shared" si="9"/>
        <v>2010</v>
      </c>
      <c r="P27" s="22">
        <f t="shared" ca="1" si="10"/>
        <v>175</v>
      </c>
      <c r="Q27" s="22" t="str">
        <f t="shared" ca="1" si="11"/>
        <v>14년 7개월 28일</v>
      </c>
      <c r="R27" s="23">
        <v>44105</v>
      </c>
      <c r="S27" s="22">
        <f t="shared" ca="1" si="12"/>
        <v>1713</v>
      </c>
      <c r="T27" s="22">
        <v>0</v>
      </c>
      <c r="U27" s="22">
        <v>29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f t="shared" si="13"/>
        <v>29</v>
      </c>
      <c r="AB27" s="22">
        <f t="shared" si="14"/>
        <v>4.1428571428571432</v>
      </c>
      <c r="AC27" s="22">
        <f t="shared" si="15"/>
        <v>36</v>
      </c>
      <c r="AD27" s="22">
        <f t="shared" si="16"/>
        <v>4.1399999999999997</v>
      </c>
      <c r="AE27" s="22">
        <f t="shared" si="17"/>
        <v>4.1499999999999995</v>
      </c>
      <c r="AF27" s="22">
        <f t="shared" si="18"/>
        <v>4.1399999999999997</v>
      </c>
      <c r="AG27" s="61" t="str">
        <f t="shared" si="19"/>
        <v>콘서트</v>
      </c>
      <c r="AH27" s="22"/>
      <c r="AI27" s="22">
        <f>HLOOKUP(AA27,참조표!$A$12:$E$13, 2, TRUE)</f>
        <v>5</v>
      </c>
      <c r="AJ27" s="22" t="str">
        <f>VLOOKUP(Y27,참조표!$D$6:$E$9,2,TRUE)</f>
        <v>D</v>
      </c>
      <c r="AK27" s="57" t="str">
        <f t="shared" si="20"/>
        <v>EARTH</v>
      </c>
      <c r="AL27" s="31">
        <f>INDEX(참조표!$J$3:$N$5,MATCH(AK27,참조표!$I$3:$I$5,0),MATCH(AA27,참조표!$J$1:$N$1,1))</f>
        <v>0</v>
      </c>
      <c r="AM27" s="31">
        <f>INDEX(참조표!$J$3:$N$5,MATCH(AK27,참조표!$I$3:$I$5,0),MATCH(AI27,참조표!$J$2:$N$2,0))</f>
        <v>0</v>
      </c>
      <c r="AN27" s="31">
        <f>VLOOKUP(AK27,참조표!$I$3:$N$5,MATCH(AA27,참조표!$J$1:$N$1,1)+1,FALSE)</f>
        <v>0</v>
      </c>
      <c r="AO27" s="31">
        <f>VLOOKUP(AK27,참조표!$I$3:$N$5,MATCH(AI27,참조표!$J$2:$N$2,0)+1,FALSE)</f>
        <v>0</v>
      </c>
      <c r="AP27" s="31">
        <f>HLOOKUP(AA27,참조표!$J$1:$N$5,MATCH(AK27,참조표!$I$3:$I$5,0)+2,TRUE)</f>
        <v>0</v>
      </c>
      <c r="AQ27" s="31">
        <f>HLOOKUP(AI27,참조표!$J$2:$N$5,MATCH(AK27,참조표!$I$3:$I$5,0)+1,FALSE)</f>
        <v>0</v>
      </c>
    </row>
    <row r="28" spans="1:48" x14ac:dyDescent="0.4">
      <c r="A28" s="22" t="str">
        <f t="shared" si="0"/>
        <v>태93-8499</v>
      </c>
      <c r="B28" s="29" t="s">
        <v>26</v>
      </c>
      <c r="C28" s="22" t="s">
        <v>49</v>
      </c>
      <c r="D28" s="22" t="str">
        <f t="shared" si="1"/>
        <v>930730-1******</v>
      </c>
      <c r="E28" s="23">
        <f t="shared" si="2"/>
        <v>34180</v>
      </c>
      <c r="F28" s="22">
        <f t="shared" si="3"/>
        <v>1993</v>
      </c>
      <c r="G28" s="54">
        <f t="shared" si="4"/>
        <v>7</v>
      </c>
      <c r="H28" s="22">
        <f t="shared" si="5"/>
        <v>30</v>
      </c>
      <c r="I28" s="22">
        <f t="shared" ca="1" si="6"/>
        <v>31</v>
      </c>
      <c r="J28" s="23" t="str">
        <f t="shared" ca="1" si="7"/>
        <v>31년 10개월 11일</v>
      </c>
      <c r="K28" s="22" t="str">
        <f>VLOOKUP(VALUE(RIGHT(C28,1)),참조표!$A$6:$B$9,2,FALSE)</f>
        <v>남</v>
      </c>
      <c r="L28" s="27" t="s">
        <v>218</v>
      </c>
      <c r="M28" s="30" t="str">
        <f t="shared" si="8"/>
        <v>010-****-8499</v>
      </c>
      <c r="N28" s="23">
        <v>43528</v>
      </c>
      <c r="O28" s="22">
        <f t="shared" si="9"/>
        <v>2019</v>
      </c>
      <c r="P28" s="22">
        <f t="shared" ca="1" si="10"/>
        <v>75</v>
      </c>
      <c r="Q28" s="22" t="str">
        <f t="shared" ca="1" si="11"/>
        <v>6년 3개월 6일</v>
      </c>
      <c r="R28" s="23">
        <v>44489</v>
      </c>
      <c r="S28" s="22">
        <f t="shared" ca="1" si="12"/>
        <v>1329</v>
      </c>
      <c r="T28" s="22">
        <v>0</v>
      </c>
      <c r="U28" s="22">
        <v>0</v>
      </c>
      <c r="V28" s="22">
        <v>0</v>
      </c>
      <c r="W28" s="22">
        <v>0</v>
      </c>
      <c r="X28" s="22">
        <v>1</v>
      </c>
      <c r="Y28" s="22">
        <v>1</v>
      </c>
      <c r="Z28" s="22">
        <v>1</v>
      </c>
      <c r="AA28" s="22">
        <f t="shared" si="13"/>
        <v>3</v>
      </c>
      <c r="AB28" s="22">
        <f t="shared" si="14"/>
        <v>0.42857142857142855</v>
      </c>
      <c r="AC28" s="22">
        <f t="shared" si="15"/>
        <v>47</v>
      </c>
      <c r="AD28" s="22">
        <f t="shared" si="16"/>
        <v>0.43</v>
      </c>
      <c r="AE28" s="22">
        <f t="shared" si="17"/>
        <v>0.43</v>
      </c>
      <c r="AF28" s="22">
        <f t="shared" si="18"/>
        <v>0.42</v>
      </c>
      <c r="AG28" s="52" t="str">
        <f t="shared" si="19"/>
        <v>뮤지컬</v>
      </c>
      <c r="AH28" s="22"/>
      <c r="AI28" s="22">
        <f>HLOOKUP(AA28,참조표!$A$12:$E$13, 2, TRUE)</f>
        <v>5</v>
      </c>
      <c r="AJ28" s="22" t="str">
        <f>VLOOKUP(Y28,참조표!$D$6:$E$9,2,TRUE)</f>
        <v>D</v>
      </c>
      <c r="AK28" s="57" t="str">
        <f t="shared" si="20"/>
        <v>EARTH</v>
      </c>
      <c r="AL28" s="31">
        <f>INDEX(참조표!$J$3:$N$5,MATCH(AK28,참조표!$I$3:$I$5,0),MATCH(AA28,참조표!$J$1:$N$1,1))</f>
        <v>0</v>
      </c>
      <c r="AM28" s="31">
        <f>INDEX(참조표!$J$3:$N$5,MATCH(AK28,참조표!$I$3:$I$5,0),MATCH(AI28,참조표!$J$2:$N$2,0))</f>
        <v>0</v>
      </c>
      <c r="AN28" s="31">
        <f>VLOOKUP(AK28,참조표!$I$3:$N$5,MATCH(AA28,참조표!$J$1:$N$1,1)+1,FALSE)</f>
        <v>0</v>
      </c>
      <c r="AO28" s="31">
        <f>VLOOKUP(AK28,참조표!$I$3:$N$5,MATCH(AI28,참조표!$J$2:$N$2,0)+1,FALSE)</f>
        <v>0</v>
      </c>
      <c r="AP28" s="31">
        <f>HLOOKUP(AA28,참조표!$J$1:$N$5,MATCH(AK28,참조표!$I$3:$I$5,0)+2,TRUE)</f>
        <v>0</v>
      </c>
      <c r="AQ28" s="31">
        <f>HLOOKUP(AI28,참조표!$J$2:$N$5,MATCH(AK28,참조표!$I$3:$I$5,0)+1,FALSE)</f>
        <v>0</v>
      </c>
    </row>
    <row r="29" spans="1:48" x14ac:dyDescent="0.4">
      <c r="A29" s="22" t="str">
        <f t="shared" si="0"/>
        <v>선86-7748</v>
      </c>
      <c r="B29" s="29" t="s">
        <v>27</v>
      </c>
      <c r="C29" s="22" t="s">
        <v>50</v>
      </c>
      <c r="D29" s="22" t="str">
        <f t="shared" si="1"/>
        <v>860103-2******</v>
      </c>
      <c r="E29" s="23">
        <f t="shared" si="2"/>
        <v>31415</v>
      </c>
      <c r="F29" s="22">
        <f t="shared" si="3"/>
        <v>1986</v>
      </c>
      <c r="G29" s="56">
        <f t="shared" si="4"/>
        <v>1</v>
      </c>
      <c r="H29" s="22">
        <f t="shared" si="5"/>
        <v>3</v>
      </c>
      <c r="I29" s="22">
        <f t="shared" ca="1" si="6"/>
        <v>39</v>
      </c>
      <c r="J29" s="23" t="str">
        <f t="shared" ca="1" si="7"/>
        <v>39년 5개월 7일</v>
      </c>
      <c r="K29" s="22" t="str">
        <f>VLOOKUP(VALUE(RIGHT(C29,1)),참조표!$A$6:$B$9,2,FALSE)</f>
        <v>여</v>
      </c>
      <c r="L29" s="27" t="s">
        <v>219</v>
      </c>
      <c r="M29" s="30" t="str">
        <f t="shared" si="8"/>
        <v>010-****-7748</v>
      </c>
      <c r="N29" s="23">
        <v>40814</v>
      </c>
      <c r="O29" s="22">
        <f t="shared" si="9"/>
        <v>2011</v>
      </c>
      <c r="P29" s="22">
        <f t="shared" ca="1" si="10"/>
        <v>164</v>
      </c>
      <c r="Q29" s="22" t="str">
        <f t="shared" ca="1" si="11"/>
        <v>13년 8개월 13일</v>
      </c>
      <c r="R29" s="23">
        <v>45361</v>
      </c>
      <c r="S29" s="22">
        <f t="shared" ca="1" si="12"/>
        <v>457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220</v>
      </c>
      <c r="Z29" s="22">
        <v>0</v>
      </c>
      <c r="AA29" s="22">
        <f t="shared" si="13"/>
        <v>220</v>
      </c>
      <c r="AB29" s="22">
        <f t="shared" si="14"/>
        <v>31.428571428571427</v>
      </c>
      <c r="AC29" s="22">
        <f t="shared" si="15"/>
        <v>2</v>
      </c>
      <c r="AD29" s="22">
        <f t="shared" si="16"/>
        <v>31.43</v>
      </c>
      <c r="AE29" s="22">
        <f t="shared" si="17"/>
        <v>31.430000000000003</v>
      </c>
      <c r="AF29" s="22">
        <f t="shared" si="18"/>
        <v>31.42</v>
      </c>
      <c r="AG29" s="53" t="str">
        <f t="shared" si="19"/>
        <v>영화</v>
      </c>
      <c r="AH29" s="22" t="b">
        <f t="shared" si="21"/>
        <v>1</v>
      </c>
      <c r="AI29" s="22">
        <f>HLOOKUP(AA29,참조표!$A$12:$E$13, 2, TRUE)</f>
        <v>1</v>
      </c>
      <c r="AJ29" s="22" t="str">
        <f>VLOOKUP(Y29,참조표!$D$6:$E$9,2,TRUE)</f>
        <v>A</v>
      </c>
      <c r="AK29" s="58" t="str">
        <f t="shared" si="20"/>
        <v>STAR</v>
      </c>
      <c r="AL29" s="31">
        <f>INDEX(참조표!$J$3:$N$5,MATCH(AK29,참조표!$I$3:$I$5,0),MATCH(AA29,참조표!$J$1:$N$1,1))</f>
        <v>0.1</v>
      </c>
      <c r="AM29" s="31">
        <f>INDEX(참조표!$J$3:$N$5,MATCH(AK29,참조표!$I$3:$I$5,0),MATCH(AI29,참조표!$J$2:$N$2,0))</f>
        <v>0.1</v>
      </c>
      <c r="AN29" s="31">
        <f>VLOOKUP(AK29,참조표!$I$3:$N$5,MATCH(AA29,참조표!$J$1:$N$1,1)+1,FALSE)</f>
        <v>0.1</v>
      </c>
      <c r="AO29" s="31">
        <f>VLOOKUP(AK29,참조표!$I$3:$N$5,MATCH(AI29,참조표!$J$2:$N$2,0)+1,FALSE)</f>
        <v>0.1</v>
      </c>
      <c r="AP29" s="31">
        <f>HLOOKUP(AA29,참조표!$J$1:$N$5,MATCH(AK29,참조표!$I$3:$I$5,0)+2,TRUE)</f>
        <v>0.1</v>
      </c>
      <c r="AQ29" s="31">
        <f>HLOOKUP(AI29,참조표!$J$2:$N$5,MATCH(AK29,참조표!$I$3:$I$5,0)+1,FALSE)</f>
        <v>0.1</v>
      </c>
    </row>
    <row r="30" spans="1:48" x14ac:dyDescent="0.4">
      <c r="A30" s="22" t="str">
        <f t="shared" si="0"/>
        <v>승02-1643</v>
      </c>
      <c r="B30" s="29" t="s">
        <v>28</v>
      </c>
      <c r="C30" s="22" t="s">
        <v>134</v>
      </c>
      <c r="D30" s="22" t="str">
        <f t="shared" si="1"/>
        <v>021129-3******</v>
      </c>
      <c r="E30" s="23">
        <f t="shared" si="2"/>
        <v>37589</v>
      </c>
      <c r="F30" s="22">
        <f t="shared" si="3"/>
        <v>2002</v>
      </c>
      <c r="G30" s="57">
        <f t="shared" si="4"/>
        <v>11</v>
      </c>
      <c r="H30" s="22">
        <f t="shared" si="5"/>
        <v>29</v>
      </c>
      <c r="I30" s="22">
        <f t="shared" ca="1" si="6"/>
        <v>22</v>
      </c>
      <c r="J30" s="23" t="str">
        <f t="shared" ca="1" si="7"/>
        <v>22년 6개월 12일</v>
      </c>
      <c r="K30" s="22" t="str">
        <f>VLOOKUP(VALUE(RIGHT(C30,1)),참조표!$A$6:$B$9,2,FALSE)</f>
        <v>남</v>
      </c>
      <c r="L30" s="27" t="s">
        <v>220</v>
      </c>
      <c r="M30" s="30" t="str">
        <f t="shared" si="8"/>
        <v>010-****-1643</v>
      </c>
      <c r="N30" s="23">
        <v>41587</v>
      </c>
      <c r="O30" s="22">
        <f t="shared" si="9"/>
        <v>2013</v>
      </c>
      <c r="P30" s="22">
        <f t="shared" ca="1" si="10"/>
        <v>139</v>
      </c>
      <c r="Q30" s="22" t="str">
        <f t="shared" ca="1" si="11"/>
        <v>11년 7개월 1일</v>
      </c>
      <c r="R30" s="23">
        <v>44849</v>
      </c>
      <c r="S30" s="22">
        <f t="shared" ca="1" si="12"/>
        <v>969</v>
      </c>
      <c r="T30" s="22">
        <v>26</v>
      </c>
      <c r="U30" s="22">
        <v>41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f t="shared" si="13"/>
        <v>67</v>
      </c>
      <c r="AB30" s="22">
        <f t="shared" si="14"/>
        <v>9.5714285714285712</v>
      </c>
      <c r="AC30" s="22">
        <f t="shared" si="15"/>
        <v>24</v>
      </c>
      <c r="AD30" s="22">
        <f t="shared" si="16"/>
        <v>9.57</v>
      </c>
      <c r="AE30" s="22">
        <f t="shared" si="17"/>
        <v>9.58</v>
      </c>
      <c r="AF30" s="22">
        <f t="shared" si="18"/>
        <v>9.57</v>
      </c>
      <c r="AG30" s="61" t="str">
        <f t="shared" si="19"/>
        <v>콘서트</v>
      </c>
      <c r="AH30" s="22"/>
      <c r="AI30" s="22">
        <f>HLOOKUP(AA30,참조표!$A$12:$E$13, 2, TRUE)</f>
        <v>4</v>
      </c>
      <c r="AJ30" s="22" t="str">
        <f>VLOOKUP(Y30,참조표!$D$6:$E$9,2,TRUE)</f>
        <v>D</v>
      </c>
      <c r="AK30" s="57" t="str">
        <f t="shared" si="20"/>
        <v>EARTH</v>
      </c>
      <c r="AL30" s="31">
        <f>INDEX(참조표!$J$3:$N$5,MATCH(AK30,참조표!$I$3:$I$5,0),MATCH(AA30,참조표!$J$1:$N$1,1))</f>
        <v>0</v>
      </c>
      <c r="AM30" s="31">
        <f>INDEX(참조표!$J$3:$N$5,MATCH(AK30,참조표!$I$3:$I$5,0),MATCH(AI30,참조표!$J$2:$N$2,0))</f>
        <v>0</v>
      </c>
      <c r="AN30" s="31">
        <f>VLOOKUP(AK30,참조표!$I$3:$N$5,MATCH(AA30,참조표!$J$1:$N$1,1)+1,FALSE)</f>
        <v>0</v>
      </c>
      <c r="AO30" s="31">
        <f>VLOOKUP(AK30,참조표!$I$3:$N$5,MATCH(AI30,참조표!$J$2:$N$2,0)+1,FALSE)</f>
        <v>0</v>
      </c>
      <c r="AP30" s="31">
        <f>HLOOKUP(AA30,참조표!$J$1:$N$5,MATCH(AK30,참조표!$I$3:$I$5,0)+2,TRUE)</f>
        <v>0</v>
      </c>
      <c r="AQ30" s="31">
        <f>HLOOKUP(AI30,참조표!$J$2:$N$5,MATCH(AK30,참조표!$I$3:$I$5,0)+1,FALSE)</f>
        <v>0</v>
      </c>
    </row>
    <row r="31" spans="1:48" x14ac:dyDescent="0.4">
      <c r="A31" s="22" t="str">
        <f t="shared" si="0"/>
        <v>준03-5510</v>
      </c>
      <c r="B31" s="29" t="s">
        <v>29</v>
      </c>
      <c r="C31" s="22" t="s">
        <v>135</v>
      </c>
      <c r="D31" s="22" t="str">
        <f t="shared" si="1"/>
        <v>030620-3******</v>
      </c>
      <c r="E31" s="23">
        <f t="shared" si="2"/>
        <v>37792</v>
      </c>
      <c r="F31" s="22">
        <f t="shared" si="3"/>
        <v>2003</v>
      </c>
      <c r="G31" s="55">
        <f t="shared" si="4"/>
        <v>6</v>
      </c>
      <c r="H31" s="22">
        <f t="shared" si="5"/>
        <v>20</v>
      </c>
      <c r="I31" s="22">
        <f t="shared" ca="1" si="6"/>
        <v>21</v>
      </c>
      <c r="J31" s="23" t="str">
        <f t="shared" ca="1" si="7"/>
        <v>21년 11개월 21일</v>
      </c>
      <c r="K31" s="22" t="str">
        <f>VLOOKUP(VALUE(RIGHT(C31,1)),참조표!$A$6:$B$9,2,FALSE)</f>
        <v>남</v>
      </c>
      <c r="L31" s="27" t="s">
        <v>221</v>
      </c>
      <c r="M31" s="30" t="str">
        <f t="shared" si="8"/>
        <v>010-****-5510</v>
      </c>
      <c r="N31" s="23">
        <v>42134</v>
      </c>
      <c r="O31" s="22">
        <f t="shared" si="9"/>
        <v>2015</v>
      </c>
      <c r="P31" s="22">
        <f t="shared" ca="1" si="10"/>
        <v>121</v>
      </c>
      <c r="Q31" s="22" t="str">
        <f t="shared" ca="1" si="11"/>
        <v>10년 1개월 0일</v>
      </c>
      <c r="R31" s="23">
        <v>45201</v>
      </c>
      <c r="S31" s="22">
        <f t="shared" ca="1" si="12"/>
        <v>617</v>
      </c>
      <c r="T31" s="22">
        <v>1</v>
      </c>
      <c r="U31" s="22">
        <v>7</v>
      </c>
      <c r="V31" s="22">
        <v>1</v>
      </c>
      <c r="W31" s="22">
        <v>0</v>
      </c>
      <c r="X31" s="22">
        <v>0</v>
      </c>
      <c r="Y31" s="22">
        <v>0</v>
      </c>
      <c r="Z31" s="22">
        <v>19</v>
      </c>
      <c r="AA31" s="22">
        <f t="shared" si="13"/>
        <v>28</v>
      </c>
      <c r="AB31" s="22">
        <f t="shared" si="14"/>
        <v>4</v>
      </c>
      <c r="AC31" s="22">
        <f t="shared" si="15"/>
        <v>37</v>
      </c>
      <c r="AD31" s="22">
        <f t="shared" si="16"/>
        <v>4</v>
      </c>
      <c r="AE31" s="22">
        <f t="shared" si="17"/>
        <v>4</v>
      </c>
      <c r="AF31" s="22">
        <f t="shared" si="18"/>
        <v>4</v>
      </c>
      <c r="AG31" s="60" t="str">
        <f t="shared" si="19"/>
        <v>연극</v>
      </c>
      <c r="AH31" s="22"/>
      <c r="AI31" s="22">
        <f>HLOOKUP(AA31,참조표!$A$12:$E$13, 2, TRUE)</f>
        <v>5</v>
      </c>
      <c r="AJ31" s="22" t="str">
        <f>VLOOKUP(Y31,참조표!$D$6:$E$9,2,TRUE)</f>
        <v>D</v>
      </c>
      <c r="AK31" s="57" t="str">
        <f t="shared" si="20"/>
        <v>EARTH</v>
      </c>
      <c r="AL31" s="31">
        <f>INDEX(참조표!$J$3:$N$5,MATCH(AK31,참조표!$I$3:$I$5,0),MATCH(AA31,참조표!$J$1:$N$1,1))</f>
        <v>0</v>
      </c>
      <c r="AM31" s="31">
        <f>INDEX(참조표!$J$3:$N$5,MATCH(AK31,참조표!$I$3:$I$5,0),MATCH(AI31,참조표!$J$2:$N$2,0))</f>
        <v>0</v>
      </c>
      <c r="AN31" s="31">
        <f>VLOOKUP(AK31,참조표!$I$3:$N$5,MATCH(AA31,참조표!$J$1:$N$1,1)+1,FALSE)</f>
        <v>0</v>
      </c>
      <c r="AO31" s="31">
        <f>VLOOKUP(AK31,참조표!$I$3:$N$5,MATCH(AI31,참조표!$J$2:$N$2,0)+1,FALSE)</f>
        <v>0</v>
      </c>
      <c r="AP31" s="31">
        <f>HLOOKUP(AA31,참조표!$J$1:$N$5,MATCH(AK31,참조표!$I$3:$I$5,0)+2,TRUE)</f>
        <v>0</v>
      </c>
      <c r="AQ31" s="31">
        <f>HLOOKUP(AI31,참조표!$J$2:$N$5,MATCH(AK31,참조표!$I$3:$I$5,0)+1,FALSE)</f>
        <v>0</v>
      </c>
    </row>
    <row r="32" spans="1:48" x14ac:dyDescent="0.4">
      <c r="A32" s="22" t="str">
        <f t="shared" si="0"/>
        <v>세94-8193</v>
      </c>
      <c r="B32" s="29" t="s">
        <v>30</v>
      </c>
      <c r="C32" s="22" t="s">
        <v>54</v>
      </c>
      <c r="D32" s="22" t="str">
        <f t="shared" si="1"/>
        <v>940817-2******</v>
      </c>
      <c r="E32" s="23">
        <f t="shared" si="2"/>
        <v>34563</v>
      </c>
      <c r="F32" s="22">
        <f t="shared" si="3"/>
        <v>1994</v>
      </c>
      <c r="G32" s="54">
        <f t="shared" si="4"/>
        <v>8</v>
      </c>
      <c r="H32" s="22">
        <f t="shared" si="5"/>
        <v>17</v>
      </c>
      <c r="I32" s="22">
        <f t="shared" ca="1" si="6"/>
        <v>30</v>
      </c>
      <c r="J32" s="23" t="str">
        <f t="shared" ca="1" si="7"/>
        <v>30년 9개월 24일</v>
      </c>
      <c r="K32" s="22" t="str">
        <f>VLOOKUP(VALUE(RIGHT(C32,1)),참조표!$A$6:$B$9,2,FALSE)</f>
        <v>여</v>
      </c>
      <c r="L32" s="27" t="s">
        <v>222</v>
      </c>
      <c r="M32" s="30" t="str">
        <f t="shared" si="8"/>
        <v>010-****-8193</v>
      </c>
      <c r="N32" s="23">
        <v>42711</v>
      </c>
      <c r="O32" s="22">
        <f t="shared" si="9"/>
        <v>2016</v>
      </c>
      <c r="P32" s="22">
        <f t="shared" ca="1" si="10"/>
        <v>102</v>
      </c>
      <c r="Q32" s="22" t="str">
        <f t="shared" ca="1" si="11"/>
        <v>8년 6개월 3일</v>
      </c>
      <c r="R32" s="23">
        <v>44715</v>
      </c>
      <c r="S32" s="22">
        <f t="shared" ca="1" si="12"/>
        <v>1103</v>
      </c>
      <c r="T32" s="22">
        <v>0</v>
      </c>
      <c r="U32" s="22">
        <v>45</v>
      </c>
      <c r="V32" s="22">
        <v>0</v>
      </c>
      <c r="W32" s="22">
        <v>22</v>
      </c>
      <c r="X32" s="22">
        <v>89</v>
      </c>
      <c r="Y32" s="22">
        <v>0</v>
      </c>
      <c r="Z32" s="22">
        <v>0</v>
      </c>
      <c r="AA32" s="22">
        <f t="shared" si="13"/>
        <v>156</v>
      </c>
      <c r="AB32" s="22">
        <f t="shared" si="14"/>
        <v>22.285714285714285</v>
      </c>
      <c r="AC32" s="22">
        <f t="shared" si="15"/>
        <v>8</v>
      </c>
      <c r="AD32" s="22">
        <f t="shared" si="16"/>
        <v>22.29</v>
      </c>
      <c r="AE32" s="22">
        <f t="shared" si="17"/>
        <v>22.290000000000003</v>
      </c>
      <c r="AF32" s="22">
        <f t="shared" si="18"/>
        <v>22.28</v>
      </c>
      <c r="AG32" s="52" t="str">
        <f t="shared" si="19"/>
        <v>뮤지컬</v>
      </c>
      <c r="AH32" s="22" t="b">
        <f t="shared" si="21"/>
        <v>1</v>
      </c>
      <c r="AI32" s="22">
        <f>HLOOKUP(AA32,참조표!$A$12:$E$13, 2, TRUE)</f>
        <v>2</v>
      </c>
      <c r="AJ32" s="22" t="str">
        <f>VLOOKUP(Y32,참조표!$D$6:$E$9,2,TRUE)</f>
        <v>D</v>
      </c>
      <c r="AK32" s="59" t="str">
        <f t="shared" si="20"/>
        <v>SKY</v>
      </c>
      <c r="AL32" s="31">
        <f>INDEX(참조표!$J$3:$N$5,MATCH(AK32,참조표!$I$3:$I$5,0),MATCH(AA32,참조표!$J$1:$N$1,1))</f>
        <v>0.04</v>
      </c>
      <c r="AM32" s="31">
        <f>INDEX(참조표!$J$3:$N$5,MATCH(AK32,참조표!$I$3:$I$5,0),MATCH(AI32,참조표!$J$2:$N$2,0))</f>
        <v>0.04</v>
      </c>
      <c r="AN32" s="31">
        <f>VLOOKUP(AK32,참조표!$I$3:$N$5,MATCH(AA32,참조표!$J$1:$N$1,1)+1,FALSE)</f>
        <v>0.04</v>
      </c>
      <c r="AO32" s="31">
        <f>VLOOKUP(AK32,참조표!$I$3:$N$5,MATCH(AI32,참조표!$J$2:$N$2,0)+1,FALSE)</f>
        <v>0.04</v>
      </c>
      <c r="AP32" s="31">
        <f>HLOOKUP(AA32,참조표!$J$1:$N$5,MATCH(AK32,참조표!$I$3:$I$5,0)+2,TRUE)</f>
        <v>0.04</v>
      </c>
      <c r="AQ32" s="31">
        <f>HLOOKUP(AI32,참조표!$J$2:$N$5,MATCH(AK32,참조표!$I$3:$I$5,0)+1,FALSE)</f>
        <v>0.04</v>
      </c>
    </row>
    <row r="33" spans="1:43" x14ac:dyDescent="0.4">
      <c r="A33" s="22" t="str">
        <f t="shared" si="0"/>
        <v>진95-7366</v>
      </c>
      <c r="B33" s="29" t="s">
        <v>31</v>
      </c>
      <c r="C33" s="22" t="s">
        <v>55</v>
      </c>
      <c r="D33" s="22" t="str">
        <f t="shared" si="1"/>
        <v>951031-1******</v>
      </c>
      <c r="E33" s="23">
        <f t="shared" si="2"/>
        <v>35003</v>
      </c>
      <c r="F33" s="22">
        <f t="shared" si="3"/>
        <v>1995</v>
      </c>
      <c r="G33" s="57">
        <f t="shared" si="4"/>
        <v>10</v>
      </c>
      <c r="H33" s="22">
        <f t="shared" si="5"/>
        <v>31</v>
      </c>
      <c r="I33" s="22">
        <f t="shared" ca="1" si="6"/>
        <v>29</v>
      </c>
      <c r="J33" s="23" t="str">
        <f t="shared" ca="1" si="7"/>
        <v>29년 7개월 10일</v>
      </c>
      <c r="K33" s="22" t="str">
        <f>VLOOKUP(VALUE(RIGHT(C33,1)),참조표!$A$6:$B$9,2,FALSE)</f>
        <v>남</v>
      </c>
      <c r="L33" s="27" t="s">
        <v>223</v>
      </c>
      <c r="M33" s="30" t="str">
        <f t="shared" si="8"/>
        <v>010-****-7366</v>
      </c>
      <c r="N33" s="23">
        <v>41318</v>
      </c>
      <c r="O33" s="22">
        <f t="shared" si="9"/>
        <v>2013</v>
      </c>
      <c r="P33" s="22">
        <f t="shared" ca="1" si="10"/>
        <v>147</v>
      </c>
      <c r="Q33" s="22" t="str">
        <f t="shared" ca="1" si="11"/>
        <v>12년 3개월 28일</v>
      </c>
      <c r="R33" s="23">
        <v>45323</v>
      </c>
      <c r="S33" s="22">
        <f t="shared" ca="1" si="12"/>
        <v>495</v>
      </c>
      <c r="T33" s="22">
        <v>79</v>
      </c>
      <c r="U33" s="22">
        <v>0</v>
      </c>
      <c r="V33" s="22">
        <v>0</v>
      </c>
      <c r="W33" s="22">
        <v>0</v>
      </c>
      <c r="X33" s="22">
        <v>0</v>
      </c>
      <c r="Y33" s="22">
        <v>23</v>
      </c>
      <c r="Z33" s="22">
        <v>49</v>
      </c>
      <c r="AA33" s="22">
        <f t="shared" si="13"/>
        <v>151</v>
      </c>
      <c r="AB33" s="22">
        <f t="shared" si="14"/>
        <v>21.571428571428573</v>
      </c>
      <c r="AC33" s="22">
        <f t="shared" si="15"/>
        <v>9</v>
      </c>
      <c r="AD33" s="22">
        <f t="shared" si="16"/>
        <v>21.57</v>
      </c>
      <c r="AE33" s="22">
        <f t="shared" si="17"/>
        <v>21.580000000000002</v>
      </c>
      <c r="AF33" s="22">
        <f t="shared" si="18"/>
        <v>21.57</v>
      </c>
      <c r="AG33" s="62" t="str">
        <f t="shared" si="19"/>
        <v>클래식</v>
      </c>
      <c r="AH33" s="22" t="b">
        <f t="shared" si="21"/>
        <v>1</v>
      </c>
      <c r="AI33" s="22">
        <f>HLOOKUP(AA33,참조표!$A$12:$E$13, 2, TRUE)</f>
        <v>2</v>
      </c>
      <c r="AJ33" s="22" t="str">
        <f>VLOOKUP(Y33,참조표!$D$6:$E$9,2,TRUE)</f>
        <v>D</v>
      </c>
      <c r="AK33" s="59" t="str">
        <f t="shared" si="20"/>
        <v>SKY</v>
      </c>
      <c r="AL33" s="31">
        <f>INDEX(참조표!$J$3:$N$5,MATCH(AK33,참조표!$I$3:$I$5,0),MATCH(AA33,참조표!$J$1:$N$1,1))</f>
        <v>0.04</v>
      </c>
      <c r="AM33" s="31">
        <f>INDEX(참조표!$J$3:$N$5,MATCH(AK33,참조표!$I$3:$I$5,0),MATCH(AI33,참조표!$J$2:$N$2,0))</f>
        <v>0.04</v>
      </c>
      <c r="AN33" s="31">
        <f>VLOOKUP(AK33,참조표!$I$3:$N$5,MATCH(AA33,참조표!$J$1:$N$1,1)+1,FALSE)</f>
        <v>0.04</v>
      </c>
      <c r="AO33" s="31">
        <f>VLOOKUP(AK33,참조표!$I$3:$N$5,MATCH(AI33,참조표!$J$2:$N$2,0)+1,FALSE)</f>
        <v>0.04</v>
      </c>
      <c r="AP33" s="31">
        <f>HLOOKUP(AA33,참조표!$J$1:$N$5,MATCH(AK33,참조표!$I$3:$I$5,0)+2,TRUE)</f>
        <v>0.04</v>
      </c>
      <c r="AQ33" s="31">
        <f>HLOOKUP(AI33,참조표!$J$2:$N$5,MATCH(AK33,참조표!$I$3:$I$5,0)+1,FALSE)</f>
        <v>0.04</v>
      </c>
    </row>
    <row r="34" spans="1:43" x14ac:dyDescent="0.4">
      <c r="A34" s="22" t="str">
        <f t="shared" si="0"/>
        <v>민94-9132</v>
      </c>
      <c r="B34" s="43" t="s">
        <v>32</v>
      </c>
      <c r="C34" s="44" t="s">
        <v>51</v>
      </c>
      <c r="D34" s="22" t="str">
        <f t="shared" si="1"/>
        <v>940903-1******</v>
      </c>
      <c r="E34" s="23">
        <f t="shared" si="2"/>
        <v>34580</v>
      </c>
      <c r="F34" s="22">
        <f t="shared" si="3"/>
        <v>1994</v>
      </c>
      <c r="G34" s="54">
        <f t="shared" si="4"/>
        <v>9</v>
      </c>
      <c r="H34" s="22">
        <f t="shared" si="5"/>
        <v>3</v>
      </c>
      <c r="I34" s="22">
        <f t="shared" ca="1" si="6"/>
        <v>30</v>
      </c>
      <c r="J34" s="23" t="str">
        <f t="shared" ca="1" si="7"/>
        <v>30년 9개월 7일</v>
      </c>
      <c r="K34" s="22" t="str">
        <f>VLOOKUP(VALUE(RIGHT(C34,1)),참조표!$A$6:$B$9,2,FALSE)</f>
        <v>남</v>
      </c>
      <c r="L34" s="45" t="s">
        <v>224</v>
      </c>
      <c r="M34" s="30" t="str">
        <f t="shared" si="8"/>
        <v>010-****-9132</v>
      </c>
      <c r="N34" s="46">
        <v>42167</v>
      </c>
      <c r="O34" s="22">
        <f t="shared" si="9"/>
        <v>2015</v>
      </c>
      <c r="P34" s="22">
        <f t="shared" ca="1" si="10"/>
        <v>119</v>
      </c>
      <c r="Q34" s="22" t="str">
        <f t="shared" ca="1" si="11"/>
        <v>9년 11개월 29일</v>
      </c>
      <c r="R34" s="46">
        <v>45195</v>
      </c>
      <c r="S34" s="22">
        <f t="shared" ca="1" si="12"/>
        <v>623</v>
      </c>
      <c r="T34" s="22">
        <v>3</v>
      </c>
      <c r="U34" s="22">
        <v>0</v>
      </c>
      <c r="V34" s="22">
        <v>0</v>
      </c>
      <c r="W34" s="22">
        <v>0</v>
      </c>
      <c r="X34" s="22">
        <v>0</v>
      </c>
      <c r="Y34" s="22">
        <v>9</v>
      </c>
      <c r="Z34" s="22">
        <v>0</v>
      </c>
      <c r="AA34" s="22">
        <f t="shared" si="13"/>
        <v>12</v>
      </c>
      <c r="AB34" s="22">
        <f t="shared" si="14"/>
        <v>1.7142857142857142</v>
      </c>
      <c r="AC34" s="22">
        <f t="shared" si="15"/>
        <v>41</v>
      </c>
      <c r="AD34" s="22">
        <f t="shared" si="16"/>
        <v>1.71</v>
      </c>
      <c r="AE34" s="22">
        <f t="shared" si="17"/>
        <v>1.72</v>
      </c>
      <c r="AF34" s="22">
        <f t="shared" si="18"/>
        <v>1.71</v>
      </c>
      <c r="AG34" s="53" t="str">
        <f t="shared" si="19"/>
        <v>영화</v>
      </c>
      <c r="AH34" s="22"/>
      <c r="AI34" s="22">
        <f>HLOOKUP(AA34,참조표!$A$12:$E$13, 2, TRUE)</f>
        <v>5</v>
      </c>
      <c r="AJ34" s="22" t="str">
        <f>VLOOKUP(Y34,참조표!$D$6:$E$9,2,TRUE)</f>
        <v>D</v>
      </c>
      <c r="AK34" s="57" t="str">
        <f t="shared" si="20"/>
        <v>EARTH</v>
      </c>
      <c r="AL34" s="31">
        <f>INDEX(참조표!$J$3:$N$5,MATCH(AK34,참조표!$I$3:$I$5,0),MATCH(AA34,참조표!$J$1:$N$1,1))</f>
        <v>0</v>
      </c>
      <c r="AM34" s="31">
        <f>INDEX(참조표!$J$3:$N$5,MATCH(AK34,참조표!$I$3:$I$5,0),MATCH(AI34,참조표!$J$2:$N$2,0))</f>
        <v>0</v>
      </c>
      <c r="AN34" s="31">
        <f>VLOOKUP(AK34,참조표!$I$3:$N$5,MATCH(AA34,참조표!$J$1:$N$1,1)+1,FALSE)</f>
        <v>0</v>
      </c>
      <c r="AO34" s="31">
        <f>VLOOKUP(AK34,참조표!$I$3:$N$5,MATCH(AI34,참조표!$J$2:$N$2,0)+1,FALSE)</f>
        <v>0</v>
      </c>
      <c r="AP34" s="31">
        <f>HLOOKUP(AA34,참조표!$J$1:$N$5,MATCH(AK34,참조표!$I$3:$I$5,0)+2,TRUE)</f>
        <v>0</v>
      </c>
      <c r="AQ34" s="31">
        <f>HLOOKUP(AI34,참조표!$J$2:$N$5,MATCH(AK34,참조표!$I$3:$I$5,0)+1,FALSE)</f>
        <v>0</v>
      </c>
    </row>
    <row r="35" spans="1:43" x14ac:dyDescent="0.4">
      <c r="A35" s="22" t="str">
        <f t="shared" si="0"/>
        <v>민90-9124</v>
      </c>
      <c r="B35" s="47" t="s">
        <v>57</v>
      </c>
      <c r="C35" s="22" t="s">
        <v>58</v>
      </c>
      <c r="D35" s="22" t="str">
        <f t="shared" si="1"/>
        <v>901226-1******</v>
      </c>
      <c r="E35" s="23">
        <f t="shared" si="2"/>
        <v>33233</v>
      </c>
      <c r="F35" s="22">
        <f t="shared" si="3"/>
        <v>1990</v>
      </c>
      <c r="G35" s="57">
        <f t="shared" si="4"/>
        <v>12</v>
      </c>
      <c r="H35" s="22">
        <f t="shared" si="5"/>
        <v>26</v>
      </c>
      <c r="I35" s="22">
        <f t="shared" ca="1" si="6"/>
        <v>34</v>
      </c>
      <c r="J35" s="23" t="str">
        <f t="shared" ca="1" si="7"/>
        <v>34년 5개월 15일</v>
      </c>
      <c r="K35" s="22" t="str">
        <f>VLOOKUP(VALUE(RIGHT(C35,1)),참조표!$A$6:$B$9,2,FALSE)</f>
        <v>남</v>
      </c>
      <c r="L35" s="27" t="s">
        <v>59</v>
      </c>
      <c r="M35" s="30" t="str">
        <f t="shared" si="8"/>
        <v>010-****-9124</v>
      </c>
      <c r="N35" s="48">
        <v>43747</v>
      </c>
      <c r="O35" s="22">
        <f t="shared" si="9"/>
        <v>2019</v>
      </c>
      <c r="P35" s="22">
        <f t="shared" ca="1" si="10"/>
        <v>68</v>
      </c>
      <c r="Q35" s="22" t="str">
        <f t="shared" ca="1" si="11"/>
        <v>5년 8개월 1일</v>
      </c>
      <c r="R35" s="48">
        <v>45289</v>
      </c>
      <c r="S35" s="22">
        <f t="shared" ca="1" si="12"/>
        <v>529</v>
      </c>
      <c r="T35" s="47">
        <v>8</v>
      </c>
      <c r="U35" s="47">
        <v>25</v>
      </c>
      <c r="V35" s="47">
        <v>0</v>
      </c>
      <c r="W35" s="47">
        <v>5</v>
      </c>
      <c r="X35" s="47">
        <v>63</v>
      </c>
      <c r="Y35" s="47">
        <v>59</v>
      </c>
      <c r="Z35" s="47">
        <v>34</v>
      </c>
      <c r="AA35" s="22">
        <f t="shared" si="13"/>
        <v>194</v>
      </c>
      <c r="AB35" s="22">
        <f t="shared" si="14"/>
        <v>27.714285714285715</v>
      </c>
      <c r="AC35" s="22">
        <f t="shared" si="15"/>
        <v>5</v>
      </c>
      <c r="AD35" s="22">
        <f t="shared" si="16"/>
        <v>27.71</v>
      </c>
      <c r="AE35" s="22">
        <f t="shared" si="17"/>
        <v>27.720000000000002</v>
      </c>
      <c r="AF35" s="22">
        <f t="shared" si="18"/>
        <v>27.71</v>
      </c>
      <c r="AG35" s="52" t="str">
        <f t="shared" si="19"/>
        <v>뮤지컬</v>
      </c>
      <c r="AH35" s="22" t="b">
        <f t="shared" si="21"/>
        <v>1</v>
      </c>
      <c r="AI35" s="22">
        <f>HLOOKUP(AA35,참조표!$A$12:$E$13, 2, TRUE)</f>
        <v>2</v>
      </c>
      <c r="AJ35" s="22" t="str">
        <f>VLOOKUP(Y35,참조표!$D$6:$E$9,2,TRUE)</f>
        <v>C</v>
      </c>
      <c r="AK35" s="59" t="str">
        <f t="shared" si="20"/>
        <v>SKY</v>
      </c>
      <c r="AL35" s="31">
        <f>INDEX(참조표!$J$3:$N$5,MATCH(AK35,참조표!$I$3:$I$5,0),MATCH(AA35,참조표!$J$1:$N$1,1))</f>
        <v>0.04</v>
      </c>
      <c r="AM35" s="31">
        <f>INDEX(참조표!$J$3:$N$5,MATCH(AK35,참조표!$I$3:$I$5,0),MATCH(AI35,참조표!$J$2:$N$2,0))</f>
        <v>0.04</v>
      </c>
      <c r="AN35" s="31">
        <f>VLOOKUP(AK35,참조표!$I$3:$N$5,MATCH(AA35,참조표!$J$1:$N$1,1)+1,FALSE)</f>
        <v>0.04</v>
      </c>
      <c r="AO35" s="31">
        <f>VLOOKUP(AK35,참조표!$I$3:$N$5,MATCH(AI35,참조표!$J$2:$N$2,0)+1,FALSE)</f>
        <v>0.04</v>
      </c>
      <c r="AP35" s="31">
        <f>HLOOKUP(AA35,참조표!$J$1:$N$5,MATCH(AK35,참조표!$I$3:$I$5,0)+2,TRUE)</f>
        <v>0.04</v>
      </c>
      <c r="AQ35" s="31">
        <f>HLOOKUP(AI35,참조표!$J$2:$N$5,MATCH(AK35,참조표!$I$3:$I$5,0)+1,FALSE)</f>
        <v>0.04</v>
      </c>
    </row>
    <row r="36" spans="1:43" x14ac:dyDescent="0.4">
      <c r="A36" s="22" t="str">
        <f t="shared" si="0"/>
        <v>수87-3985</v>
      </c>
      <c r="B36" s="47" t="s">
        <v>60</v>
      </c>
      <c r="C36" s="22" t="s">
        <v>61</v>
      </c>
      <c r="D36" s="22" t="str">
        <f t="shared" si="1"/>
        <v>870519-2******</v>
      </c>
      <c r="E36" s="23">
        <f t="shared" si="2"/>
        <v>31916</v>
      </c>
      <c r="F36" s="22">
        <f t="shared" si="3"/>
        <v>1987</v>
      </c>
      <c r="G36" s="55">
        <f t="shared" si="4"/>
        <v>5</v>
      </c>
      <c r="H36" s="22">
        <f t="shared" si="5"/>
        <v>19</v>
      </c>
      <c r="I36" s="22">
        <f t="shared" ca="1" si="6"/>
        <v>38</v>
      </c>
      <c r="J36" s="23" t="str">
        <f t="shared" ca="1" si="7"/>
        <v>38년 0개월 22일</v>
      </c>
      <c r="K36" s="22" t="str">
        <f>VLOOKUP(VALUE(RIGHT(C36,1)),참조표!$A$6:$B$9,2,FALSE)</f>
        <v>여</v>
      </c>
      <c r="L36" s="27" t="s">
        <v>62</v>
      </c>
      <c r="M36" s="30" t="str">
        <f t="shared" si="8"/>
        <v>010-****-3985</v>
      </c>
      <c r="N36" s="48">
        <v>45267</v>
      </c>
      <c r="O36" s="22">
        <f t="shared" si="9"/>
        <v>2023</v>
      </c>
      <c r="P36" s="22">
        <f t="shared" ca="1" si="10"/>
        <v>18</v>
      </c>
      <c r="Q36" s="22" t="str">
        <f t="shared" ca="1" si="11"/>
        <v>1년 6개월 3일</v>
      </c>
      <c r="R36" s="48">
        <v>45466</v>
      </c>
      <c r="S36" s="22">
        <f t="shared" ca="1" si="12"/>
        <v>352</v>
      </c>
      <c r="T36" s="47">
        <v>0</v>
      </c>
      <c r="U36" s="47">
        <v>5</v>
      </c>
      <c r="V36" s="47">
        <v>0</v>
      </c>
      <c r="W36" s="47">
        <v>0</v>
      </c>
      <c r="X36" s="47">
        <v>15</v>
      </c>
      <c r="Y36" s="47">
        <v>0</v>
      </c>
      <c r="Z36" s="47">
        <v>28</v>
      </c>
      <c r="AA36" s="22">
        <f t="shared" si="13"/>
        <v>48</v>
      </c>
      <c r="AB36" s="22">
        <f t="shared" si="14"/>
        <v>6.8571428571428568</v>
      </c>
      <c r="AC36" s="22">
        <f t="shared" si="15"/>
        <v>30</v>
      </c>
      <c r="AD36" s="22">
        <f t="shared" si="16"/>
        <v>6.86</v>
      </c>
      <c r="AE36" s="22">
        <f t="shared" si="17"/>
        <v>6.8599999999999994</v>
      </c>
      <c r="AF36" s="22">
        <f t="shared" si="18"/>
        <v>6.85</v>
      </c>
      <c r="AG36" s="60" t="str">
        <f t="shared" si="19"/>
        <v>연극</v>
      </c>
      <c r="AH36" s="22"/>
      <c r="AI36" s="22">
        <f>HLOOKUP(AA36,참조표!$A$12:$E$13, 2, TRUE)</f>
        <v>5</v>
      </c>
      <c r="AJ36" s="22" t="str">
        <f>VLOOKUP(Y36,참조표!$D$6:$E$9,2,TRUE)</f>
        <v>D</v>
      </c>
      <c r="AK36" s="57" t="str">
        <f t="shared" si="20"/>
        <v>EARTH</v>
      </c>
      <c r="AL36" s="31">
        <f>INDEX(참조표!$J$3:$N$5,MATCH(AK36,참조표!$I$3:$I$5,0),MATCH(AA36,참조표!$J$1:$N$1,1))</f>
        <v>0</v>
      </c>
      <c r="AM36" s="31">
        <f>INDEX(참조표!$J$3:$N$5,MATCH(AK36,참조표!$I$3:$I$5,0),MATCH(AI36,참조표!$J$2:$N$2,0))</f>
        <v>0</v>
      </c>
      <c r="AN36" s="31">
        <f>VLOOKUP(AK36,참조표!$I$3:$N$5,MATCH(AA36,참조표!$J$1:$N$1,1)+1,FALSE)</f>
        <v>0</v>
      </c>
      <c r="AO36" s="31">
        <f>VLOOKUP(AK36,참조표!$I$3:$N$5,MATCH(AI36,참조표!$J$2:$N$2,0)+1,FALSE)</f>
        <v>0</v>
      </c>
      <c r="AP36" s="31">
        <f>HLOOKUP(AA36,참조표!$J$1:$N$5,MATCH(AK36,참조표!$I$3:$I$5,0)+2,TRUE)</f>
        <v>0</v>
      </c>
      <c r="AQ36" s="31">
        <f>HLOOKUP(AI36,참조표!$J$2:$N$5,MATCH(AK36,참조표!$I$3:$I$5,0)+1,FALSE)</f>
        <v>0</v>
      </c>
    </row>
    <row r="37" spans="1:43" x14ac:dyDescent="0.4">
      <c r="A37" s="22" t="str">
        <f t="shared" si="0"/>
        <v>원02-7896</v>
      </c>
      <c r="B37" s="47" t="s">
        <v>63</v>
      </c>
      <c r="C37" s="22" t="s">
        <v>136</v>
      </c>
      <c r="D37" s="22" t="str">
        <f t="shared" si="1"/>
        <v>020406-3******</v>
      </c>
      <c r="E37" s="23">
        <f t="shared" si="2"/>
        <v>37352</v>
      </c>
      <c r="F37" s="22">
        <f t="shared" si="3"/>
        <v>2002</v>
      </c>
      <c r="G37" s="55">
        <f t="shared" si="4"/>
        <v>4</v>
      </c>
      <c r="H37" s="22">
        <f t="shared" si="5"/>
        <v>6</v>
      </c>
      <c r="I37" s="22">
        <f t="shared" ca="1" si="6"/>
        <v>23</v>
      </c>
      <c r="J37" s="23" t="str">
        <f t="shared" ca="1" si="7"/>
        <v>23년 2개월 4일</v>
      </c>
      <c r="K37" s="22" t="str">
        <f>VLOOKUP(VALUE(RIGHT(C37,1)),참조표!$A$6:$B$9,2,FALSE)</f>
        <v>남</v>
      </c>
      <c r="L37" s="27" t="s">
        <v>64</v>
      </c>
      <c r="M37" s="30" t="str">
        <f t="shared" si="8"/>
        <v>010-****-7896</v>
      </c>
      <c r="N37" s="48">
        <v>40777</v>
      </c>
      <c r="O37" s="22">
        <f t="shared" si="9"/>
        <v>2011</v>
      </c>
      <c r="P37" s="22">
        <f t="shared" ca="1" si="10"/>
        <v>165</v>
      </c>
      <c r="Q37" s="22" t="str">
        <f t="shared" ca="1" si="11"/>
        <v>13년 9개월 19일</v>
      </c>
      <c r="R37" s="48">
        <v>45182</v>
      </c>
      <c r="S37" s="22">
        <f t="shared" ca="1" si="12"/>
        <v>636</v>
      </c>
      <c r="T37" s="47">
        <v>0</v>
      </c>
      <c r="U37" s="47">
        <v>4</v>
      </c>
      <c r="V37" s="47">
        <v>0</v>
      </c>
      <c r="W37" s="47">
        <v>13</v>
      </c>
      <c r="X37" s="47">
        <v>3</v>
      </c>
      <c r="Y37" s="47">
        <v>96</v>
      </c>
      <c r="Z37" s="47">
        <v>9</v>
      </c>
      <c r="AA37" s="22">
        <f t="shared" si="13"/>
        <v>125</v>
      </c>
      <c r="AB37" s="22">
        <f t="shared" si="14"/>
        <v>17.857142857142858</v>
      </c>
      <c r="AC37" s="22">
        <f t="shared" si="15"/>
        <v>16</v>
      </c>
      <c r="AD37" s="22">
        <f t="shared" si="16"/>
        <v>17.86</v>
      </c>
      <c r="AE37" s="22">
        <f t="shared" si="17"/>
        <v>17.860000000000003</v>
      </c>
      <c r="AF37" s="22">
        <f t="shared" si="18"/>
        <v>17.850000000000001</v>
      </c>
      <c r="AG37" s="53" t="str">
        <f t="shared" si="19"/>
        <v>영화</v>
      </c>
      <c r="AH37" s="22" t="b">
        <f t="shared" si="21"/>
        <v>1</v>
      </c>
      <c r="AI37" s="22">
        <f>HLOOKUP(AA37,참조표!$A$12:$E$13, 2, TRUE)</f>
        <v>3</v>
      </c>
      <c r="AJ37" s="22" t="str">
        <f>VLOOKUP(Y37,참조표!$D$6:$E$9,2,TRUE)</f>
        <v>C</v>
      </c>
      <c r="AK37" s="59" t="str">
        <f t="shared" si="20"/>
        <v>SKY</v>
      </c>
      <c r="AL37" s="31">
        <f>INDEX(참조표!$J$3:$N$5,MATCH(AK37,참조표!$I$3:$I$5,0),MATCH(AA37,참조표!$J$1:$N$1,1))</f>
        <v>0.03</v>
      </c>
      <c r="AM37" s="31">
        <f>INDEX(참조표!$J$3:$N$5,MATCH(AK37,참조표!$I$3:$I$5,0),MATCH(AI37,참조표!$J$2:$N$2,0))</f>
        <v>0.03</v>
      </c>
      <c r="AN37" s="31">
        <f>VLOOKUP(AK37,참조표!$I$3:$N$5,MATCH(AA37,참조표!$J$1:$N$1,1)+1,FALSE)</f>
        <v>0.03</v>
      </c>
      <c r="AO37" s="31">
        <f>VLOOKUP(AK37,참조표!$I$3:$N$5,MATCH(AI37,참조표!$J$2:$N$2,0)+1,FALSE)</f>
        <v>0.03</v>
      </c>
      <c r="AP37" s="31">
        <f>HLOOKUP(AA37,참조표!$J$1:$N$5,MATCH(AK37,참조표!$I$3:$I$5,0)+2,TRUE)</f>
        <v>0.03</v>
      </c>
      <c r="AQ37" s="31">
        <f>HLOOKUP(AI37,참조표!$J$2:$N$5,MATCH(AK37,참조표!$I$3:$I$5,0)+1,FALSE)</f>
        <v>0.03</v>
      </c>
    </row>
    <row r="38" spans="1:43" x14ac:dyDescent="0.4">
      <c r="A38" s="22" t="str">
        <f t="shared" si="0"/>
        <v>주01-6578</v>
      </c>
      <c r="B38" s="47" t="s">
        <v>65</v>
      </c>
      <c r="C38" s="22" t="s">
        <v>137</v>
      </c>
      <c r="D38" s="22" t="str">
        <f t="shared" si="1"/>
        <v>010907-4******</v>
      </c>
      <c r="E38" s="23">
        <f t="shared" si="2"/>
        <v>37141</v>
      </c>
      <c r="F38" s="22">
        <f t="shared" si="3"/>
        <v>2001</v>
      </c>
      <c r="G38" s="54">
        <f t="shared" si="4"/>
        <v>9</v>
      </c>
      <c r="H38" s="22">
        <f t="shared" si="5"/>
        <v>7</v>
      </c>
      <c r="I38" s="22">
        <f t="shared" ca="1" si="6"/>
        <v>23</v>
      </c>
      <c r="J38" s="23" t="str">
        <f t="shared" ca="1" si="7"/>
        <v>23년 9개월 3일</v>
      </c>
      <c r="K38" s="22" t="str">
        <f>VLOOKUP(VALUE(RIGHT(C38,1)),참조표!$A$6:$B$9,2,FALSE)</f>
        <v>여</v>
      </c>
      <c r="L38" s="27" t="s">
        <v>66</v>
      </c>
      <c r="M38" s="30" t="str">
        <f t="shared" si="8"/>
        <v>010-****-6578</v>
      </c>
      <c r="N38" s="48">
        <v>44530</v>
      </c>
      <c r="O38" s="22">
        <f t="shared" si="9"/>
        <v>2021</v>
      </c>
      <c r="P38" s="22">
        <f t="shared" ca="1" si="10"/>
        <v>42</v>
      </c>
      <c r="Q38" s="22" t="str">
        <f t="shared" ca="1" si="11"/>
        <v>3년 6개월 11일</v>
      </c>
      <c r="R38" s="48">
        <v>44844</v>
      </c>
      <c r="S38" s="22">
        <f t="shared" ca="1" si="12"/>
        <v>974</v>
      </c>
      <c r="T38" s="47">
        <v>0</v>
      </c>
      <c r="U38" s="47">
        <v>0</v>
      </c>
      <c r="V38" s="47">
        <v>0</v>
      </c>
      <c r="W38" s="47">
        <v>0</v>
      </c>
      <c r="X38" s="47">
        <v>23</v>
      </c>
      <c r="Y38" s="47">
        <v>0</v>
      </c>
      <c r="Z38" s="47">
        <v>0</v>
      </c>
      <c r="AA38" s="22">
        <f t="shared" si="13"/>
        <v>23</v>
      </c>
      <c r="AB38" s="22">
        <f t="shared" si="14"/>
        <v>3.2857142857142856</v>
      </c>
      <c r="AC38" s="22">
        <f t="shared" si="15"/>
        <v>38</v>
      </c>
      <c r="AD38" s="22">
        <f t="shared" si="16"/>
        <v>3.29</v>
      </c>
      <c r="AE38" s="22">
        <f t="shared" si="17"/>
        <v>3.2899999999999996</v>
      </c>
      <c r="AF38" s="22">
        <f t="shared" si="18"/>
        <v>3.28</v>
      </c>
      <c r="AG38" s="52" t="str">
        <f t="shared" si="19"/>
        <v>뮤지컬</v>
      </c>
      <c r="AH38" s="22"/>
      <c r="AI38" s="22">
        <f>HLOOKUP(AA38,참조표!$A$12:$E$13, 2, TRUE)</f>
        <v>5</v>
      </c>
      <c r="AJ38" s="22" t="str">
        <f>VLOOKUP(Y38,참조표!$D$6:$E$9,2,TRUE)</f>
        <v>D</v>
      </c>
      <c r="AK38" s="57" t="str">
        <f t="shared" si="20"/>
        <v>EARTH</v>
      </c>
      <c r="AL38" s="31">
        <f>INDEX(참조표!$J$3:$N$5,MATCH(AK38,참조표!$I$3:$I$5,0),MATCH(AA38,참조표!$J$1:$N$1,1))</f>
        <v>0</v>
      </c>
      <c r="AM38" s="31">
        <f>INDEX(참조표!$J$3:$N$5,MATCH(AK38,참조표!$I$3:$I$5,0),MATCH(AI38,참조표!$J$2:$N$2,0))</f>
        <v>0</v>
      </c>
      <c r="AN38" s="31">
        <f>VLOOKUP(AK38,참조표!$I$3:$N$5,MATCH(AA38,참조표!$J$1:$N$1,1)+1,FALSE)</f>
        <v>0</v>
      </c>
      <c r="AO38" s="31">
        <f>VLOOKUP(AK38,참조표!$I$3:$N$5,MATCH(AI38,참조표!$J$2:$N$2,0)+1,FALSE)</f>
        <v>0</v>
      </c>
      <c r="AP38" s="31">
        <f>HLOOKUP(AA38,참조표!$J$1:$N$5,MATCH(AK38,참조표!$I$3:$I$5,0)+2,TRUE)</f>
        <v>0</v>
      </c>
      <c r="AQ38" s="31">
        <f>HLOOKUP(AI38,참조표!$J$2:$N$5,MATCH(AK38,참조표!$I$3:$I$5,0)+1,FALSE)</f>
        <v>0</v>
      </c>
    </row>
    <row r="39" spans="1:43" x14ac:dyDescent="0.4">
      <c r="A39" s="22" t="str">
        <f t="shared" si="0"/>
        <v>치95-5632</v>
      </c>
      <c r="B39" s="47" t="s">
        <v>67</v>
      </c>
      <c r="C39" s="22" t="s">
        <v>68</v>
      </c>
      <c r="D39" s="22" t="str">
        <f t="shared" si="1"/>
        <v>950113-1******</v>
      </c>
      <c r="E39" s="23">
        <f t="shared" si="2"/>
        <v>34712</v>
      </c>
      <c r="F39" s="22">
        <f t="shared" si="3"/>
        <v>1995</v>
      </c>
      <c r="G39" s="56">
        <f t="shared" si="4"/>
        <v>1</v>
      </c>
      <c r="H39" s="22">
        <f t="shared" si="5"/>
        <v>13</v>
      </c>
      <c r="I39" s="22">
        <f t="shared" ca="1" si="6"/>
        <v>30</v>
      </c>
      <c r="J39" s="23" t="str">
        <f t="shared" ca="1" si="7"/>
        <v>30년 4개월 28일</v>
      </c>
      <c r="K39" s="22" t="str">
        <f>VLOOKUP(VALUE(RIGHT(C39,1)),참조표!$A$6:$B$9,2,FALSE)</f>
        <v>남</v>
      </c>
      <c r="L39" s="27" t="s">
        <v>69</v>
      </c>
      <c r="M39" s="30" t="str">
        <f t="shared" si="8"/>
        <v>010-****-5632</v>
      </c>
      <c r="N39" s="48">
        <v>44814</v>
      </c>
      <c r="O39" s="22">
        <f t="shared" si="9"/>
        <v>2022</v>
      </c>
      <c r="P39" s="22">
        <f t="shared" ca="1" si="10"/>
        <v>33</v>
      </c>
      <c r="Q39" s="22" t="str">
        <f t="shared" ca="1" si="11"/>
        <v>2년 9개월 0일</v>
      </c>
      <c r="R39" s="48">
        <v>45425</v>
      </c>
      <c r="S39" s="22">
        <f t="shared" ca="1" si="12"/>
        <v>393</v>
      </c>
      <c r="T39" s="47">
        <v>19</v>
      </c>
      <c r="U39" s="47">
        <v>0</v>
      </c>
      <c r="V39" s="47">
        <v>7</v>
      </c>
      <c r="W39" s="47">
        <v>0</v>
      </c>
      <c r="X39" s="47">
        <v>0</v>
      </c>
      <c r="Y39" s="47">
        <v>10</v>
      </c>
      <c r="Z39" s="47">
        <v>2</v>
      </c>
      <c r="AA39" s="22">
        <f t="shared" si="13"/>
        <v>38</v>
      </c>
      <c r="AB39" s="22">
        <f t="shared" si="14"/>
        <v>5.4285714285714288</v>
      </c>
      <c r="AC39" s="22">
        <f t="shared" si="15"/>
        <v>33</v>
      </c>
      <c r="AD39" s="22">
        <f t="shared" si="16"/>
        <v>5.43</v>
      </c>
      <c r="AE39" s="22">
        <f t="shared" si="17"/>
        <v>5.43</v>
      </c>
      <c r="AF39" s="22">
        <f t="shared" si="18"/>
        <v>5.42</v>
      </c>
      <c r="AG39" s="62" t="str">
        <f t="shared" si="19"/>
        <v>클래식</v>
      </c>
      <c r="AH39" s="22"/>
      <c r="AI39" s="22">
        <f>HLOOKUP(AA39,참조표!$A$12:$E$13, 2, TRUE)</f>
        <v>5</v>
      </c>
      <c r="AJ39" s="22" t="str">
        <f>VLOOKUP(Y39,참조표!$D$6:$E$9,2,TRUE)</f>
        <v>D</v>
      </c>
      <c r="AK39" s="57" t="str">
        <f t="shared" si="20"/>
        <v>EARTH</v>
      </c>
      <c r="AL39" s="31">
        <f>INDEX(참조표!$J$3:$N$5,MATCH(AK39,참조표!$I$3:$I$5,0),MATCH(AA39,참조표!$J$1:$N$1,1))</f>
        <v>0</v>
      </c>
      <c r="AM39" s="31">
        <f>INDEX(참조표!$J$3:$N$5,MATCH(AK39,참조표!$I$3:$I$5,0),MATCH(AI39,참조표!$J$2:$N$2,0))</f>
        <v>0</v>
      </c>
      <c r="AN39" s="31">
        <f>VLOOKUP(AK39,참조표!$I$3:$N$5,MATCH(AA39,참조표!$J$1:$N$1,1)+1,FALSE)</f>
        <v>0</v>
      </c>
      <c r="AO39" s="31">
        <f>VLOOKUP(AK39,참조표!$I$3:$N$5,MATCH(AI39,참조표!$J$2:$N$2,0)+1,FALSE)</f>
        <v>0</v>
      </c>
      <c r="AP39" s="31">
        <f>HLOOKUP(AA39,참조표!$J$1:$N$5,MATCH(AK39,참조표!$I$3:$I$5,0)+2,TRUE)</f>
        <v>0</v>
      </c>
      <c r="AQ39" s="31">
        <f>HLOOKUP(AI39,참조표!$J$2:$N$5,MATCH(AK39,참조표!$I$3:$I$5,0)+1,FALSE)</f>
        <v>0</v>
      </c>
    </row>
    <row r="40" spans="1:43" x14ac:dyDescent="0.4">
      <c r="A40" s="22" t="str">
        <f t="shared" si="0"/>
        <v>운03-7412</v>
      </c>
      <c r="B40" s="47" t="s">
        <v>70</v>
      </c>
      <c r="C40" s="22" t="s">
        <v>138</v>
      </c>
      <c r="D40" s="22" t="str">
        <f t="shared" si="1"/>
        <v>030614-3******</v>
      </c>
      <c r="E40" s="23">
        <f t="shared" si="2"/>
        <v>37786</v>
      </c>
      <c r="F40" s="22">
        <f t="shared" si="3"/>
        <v>2003</v>
      </c>
      <c r="G40" s="55">
        <f t="shared" si="4"/>
        <v>6</v>
      </c>
      <c r="H40" s="22">
        <f t="shared" si="5"/>
        <v>14</v>
      </c>
      <c r="I40" s="22">
        <f t="shared" ca="1" si="6"/>
        <v>21</v>
      </c>
      <c r="J40" s="23" t="str">
        <f t="shared" ca="1" si="7"/>
        <v>21년 11개월 27일</v>
      </c>
      <c r="K40" s="22" t="str">
        <f>VLOOKUP(VALUE(RIGHT(C40,1)),참조표!$A$6:$B$9,2,FALSE)</f>
        <v>남</v>
      </c>
      <c r="L40" s="27" t="s">
        <v>71</v>
      </c>
      <c r="M40" s="30" t="str">
        <f t="shared" si="8"/>
        <v>010-****-7412</v>
      </c>
      <c r="N40" s="48">
        <v>41308</v>
      </c>
      <c r="O40" s="22">
        <f t="shared" si="9"/>
        <v>2013</v>
      </c>
      <c r="P40" s="22">
        <f t="shared" ca="1" si="10"/>
        <v>148</v>
      </c>
      <c r="Q40" s="22" t="str">
        <f t="shared" ca="1" si="11"/>
        <v>12년 4개월 7일</v>
      </c>
      <c r="R40" s="48">
        <v>45301</v>
      </c>
      <c r="S40" s="22">
        <f t="shared" ca="1" si="12"/>
        <v>517</v>
      </c>
      <c r="T40" s="47">
        <v>71</v>
      </c>
      <c r="U40" s="47">
        <v>12</v>
      </c>
      <c r="V40" s="47">
        <v>29</v>
      </c>
      <c r="W40" s="47">
        <v>0</v>
      </c>
      <c r="X40" s="47">
        <v>0</v>
      </c>
      <c r="Y40" s="47">
        <v>0</v>
      </c>
      <c r="Z40" s="47">
        <v>0</v>
      </c>
      <c r="AA40" s="22">
        <f t="shared" si="13"/>
        <v>112</v>
      </c>
      <c r="AB40" s="22">
        <f t="shared" si="14"/>
        <v>16</v>
      </c>
      <c r="AC40" s="22">
        <f t="shared" si="15"/>
        <v>19</v>
      </c>
      <c r="AD40" s="22">
        <f t="shared" si="16"/>
        <v>16</v>
      </c>
      <c r="AE40" s="22">
        <f t="shared" si="17"/>
        <v>16</v>
      </c>
      <c r="AF40" s="22">
        <f t="shared" si="18"/>
        <v>16</v>
      </c>
      <c r="AG40" s="62" t="str">
        <f t="shared" si="19"/>
        <v>클래식</v>
      </c>
      <c r="AH40" s="22" t="b">
        <f t="shared" si="21"/>
        <v>1</v>
      </c>
      <c r="AI40" s="22">
        <f>HLOOKUP(AA40,참조표!$A$12:$E$13, 2, TRUE)</f>
        <v>3</v>
      </c>
      <c r="AJ40" s="22" t="str">
        <f>VLOOKUP(Y40,참조표!$D$6:$E$9,2,TRUE)</f>
        <v>D</v>
      </c>
      <c r="AK40" s="59" t="str">
        <f t="shared" si="20"/>
        <v>SKY</v>
      </c>
      <c r="AL40" s="31">
        <f>INDEX(참조표!$J$3:$N$5,MATCH(AK40,참조표!$I$3:$I$5,0),MATCH(AA40,참조표!$J$1:$N$1,1))</f>
        <v>0.03</v>
      </c>
      <c r="AM40" s="31">
        <f>INDEX(참조표!$J$3:$N$5,MATCH(AK40,참조표!$I$3:$I$5,0),MATCH(AI40,참조표!$J$2:$N$2,0))</f>
        <v>0.03</v>
      </c>
      <c r="AN40" s="31">
        <f>VLOOKUP(AK40,참조표!$I$3:$N$5,MATCH(AA40,참조표!$J$1:$N$1,1)+1,FALSE)</f>
        <v>0.03</v>
      </c>
      <c r="AO40" s="31">
        <f>VLOOKUP(AK40,참조표!$I$3:$N$5,MATCH(AI40,참조표!$J$2:$N$2,0)+1,FALSE)</f>
        <v>0.03</v>
      </c>
      <c r="AP40" s="31">
        <f>HLOOKUP(AA40,참조표!$J$1:$N$5,MATCH(AK40,참조표!$I$3:$I$5,0)+2,TRUE)</f>
        <v>0.03</v>
      </c>
      <c r="AQ40" s="31">
        <f>HLOOKUP(AI40,참조표!$J$2:$N$5,MATCH(AK40,참조표!$I$3:$I$5,0)+1,FALSE)</f>
        <v>0.03</v>
      </c>
    </row>
    <row r="41" spans="1:43" x14ac:dyDescent="0.4">
      <c r="A41" s="22" t="str">
        <f t="shared" si="0"/>
        <v>민90-5896</v>
      </c>
      <c r="B41" s="47" t="s">
        <v>72</v>
      </c>
      <c r="C41" s="22" t="s">
        <v>73</v>
      </c>
      <c r="D41" s="22" t="str">
        <f t="shared" si="1"/>
        <v>900702-2******</v>
      </c>
      <c r="E41" s="23">
        <f t="shared" si="2"/>
        <v>33056</v>
      </c>
      <c r="F41" s="22">
        <f t="shared" si="3"/>
        <v>1990</v>
      </c>
      <c r="G41" s="54">
        <f t="shared" si="4"/>
        <v>7</v>
      </c>
      <c r="H41" s="22">
        <f t="shared" si="5"/>
        <v>2</v>
      </c>
      <c r="I41" s="22">
        <f t="shared" ca="1" si="6"/>
        <v>34</v>
      </c>
      <c r="J41" s="23" t="str">
        <f t="shared" ca="1" si="7"/>
        <v>34년 11개월 8일</v>
      </c>
      <c r="K41" s="22" t="str">
        <f>VLOOKUP(VALUE(RIGHT(C41,1)),참조표!$A$6:$B$9,2,FALSE)</f>
        <v>여</v>
      </c>
      <c r="L41" s="27" t="s">
        <v>74</v>
      </c>
      <c r="M41" s="30" t="str">
        <f t="shared" si="8"/>
        <v>010-****-5896</v>
      </c>
      <c r="N41" s="48">
        <v>41764</v>
      </c>
      <c r="O41" s="22">
        <f t="shared" si="9"/>
        <v>2014</v>
      </c>
      <c r="P41" s="22">
        <f t="shared" ca="1" si="10"/>
        <v>133</v>
      </c>
      <c r="Q41" s="22" t="str">
        <f t="shared" ca="1" si="11"/>
        <v>11년 1개월 5일</v>
      </c>
      <c r="R41" s="48">
        <v>45219</v>
      </c>
      <c r="S41" s="22">
        <f t="shared" ca="1" si="12"/>
        <v>599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126</v>
      </c>
      <c r="Z41" s="47">
        <v>0</v>
      </c>
      <c r="AA41" s="22">
        <f t="shared" si="13"/>
        <v>126</v>
      </c>
      <c r="AB41" s="22">
        <f t="shared" si="14"/>
        <v>18</v>
      </c>
      <c r="AC41" s="22">
        <f t="shared" si="15"/>
        <v>15</v>
      </c>
      <c r="AD41" s="22">
        <f t="shared" si="16"/>
        <v>18</v>
      </c>
      <c r="AE41" s="22">
        <f t="shared" si="17"/>
        <v>18</v>
      </c>
      <c r="AF41" s="22">
        <f t="shared" si="18"/>
        <v>18</v>
      </c>
      <c r="AG41" s="53" t="str">
        <f t="shared" si="19"/>
        <v>영화</v>
      </c>
      <c r="AH41" s="22" t="b">
        <f t="shared" si="21"/>
        <v>1</v>
      </c>
      <c r="AI41" s="22">
        <f>HLOOKUP(AA41,참조표!$A$12:$E$13, 2, TRUE)</f>
        <v>3</v>
      </c>
      <c r="AJ41" s="22" t="str">
        <f>VLOOKUP(Y41,참조표!$D$6:$E$9,2,TRUE)</f>
        <v>B</v>
      </c>
      <c r="AK41" s="59" t="str">
        <f t="shared" si="20"/>
        <v>SKY</v>
      </c>
      <c r="AL41" s="31">
        <f>INDEX(참조표!$J$3:$N$5,MATCH(AK41,참조표!$I$3:$I$5,0),MATCH(AA41,참조표!$J$1:$N$1,1))</f>
        <v>0.03</v>
      </c>
      <c r="AM41" s="31">
        <f>INDEX(참조표!$J$3:$N$5,MATCH(AK41,참조표!$I$3:$I$5,0),MATCH(AI41,참조표!$J$2:$N$2,0))</f>
        <v>0.03</v>
      </c>
      <c r="AN41" s="31">
        <f>VLOOKUP(AK41,참조표!$I$3:$N$5,MATCH(AA41,참조표!$J$1:$N$1,1)+1,FALSE)</f>
        <v>0.03</v>
      </c>
      <c r="AO41" s="31">
        <f>VLOOKUP(AK41,참조표!$I$3:$N$5,MATCH(AI41,참조표!$J$2:$N$2,0)+1,FALSE)</f>
        <v>0.03</v>
      </c>
      <c r="AP41" s="31">
        <f>HLOOKUP(AA41,참조표!$J$1:$N$5,MATCH(AK41,참조표!$I$3:$I$5,0)+2,TRUE)</f>
        <v>0.03</v>
      </c>
      <c r="AQ41" s="31">
        <f>HLOOKUP(AI41,참조표!$J$2:$N$5,MATCH(AK41,참조표!$I$3:$I$5,0)+1,FALSE)</f>
        <v>0.03</v>
      </c>
    </row>
    <row r="42" spans="1:43" x14ac:dyDescent="0.4">
      <c r="A42" s="22" t="str">
        <f t="shared" si="0"/>
        <v>운89-4268</v>
      </c>
      <c r="B42" s="47" t="s">
        <v>75</v>
      </c>
      <c r="C42" s="22" t="s">
        <v>76</v>
      </c>
      <c r="D42" s="22" t="str">
        <f t="shared" si="1"/>
        <v>890909-1******</v>
      </c>
      <c r="E42" s="23">
        <f t="shared" si="2"/>
        <v>32760</v>
      </c>
      <c r="F42" s="22">
        <f t="shared" si="3"/>
        <v>1989</v>
      </c>
      <c r="G42" s="54">
        <f t="shared" si="4"/>
        <v>9</v>
      </c>
      <c r="H42" s="22">
        <f t="shared" si="5"/>
        <v>9</v>
      </c>
      <c r="I42" s="22">
        <f t="shared" ca="1" si="6"/>
        <v>35</v>
      </c>
      <c r="J42" s="23" t="str">
        <f t="shared" ca="1" si="7"/>
        <v>35년 9개월 1일</v>
      </c>
      <c r="K42" s="22" t="str">
        <f>VLOOKUP(VALUE(RIGHT(C42,1)),참조표!$A$6:$B$9,2,FALSE)</f>
        <v>남</v>
      </c>
      <c r="L42" s="27" t="s">
        <v>77</v>
      </c>
      <c r="M42" s="30" t="str">
        <f t="shared" si="8"/>
        <v>010-****-4268</v>
      </c>
      <c r="N42" s="48">
        <v>41909</v>
      </c>
      <c r="O42" s="22">
        <f t="shared" si="9"/>
        <v>2014</v>
      </c>
      <c r="P42" s="22">
        <f t="shared" ca="1" si="10"/>
        <v>128</v>
      </c>
      <c r="Q42" s="22" t="str">
        <f t="shared" ca="1" si="11"/>
        <v>10년 8개월 14일</v>
      </c>
      <c r="R42" s="48">
        <v>45198</v>
      </c>
      <c r="S42" s="22">
        <f t="shared" ca="1" si="12"/>
        <v>620</v>
      </c>
      <c r="T42" s="47">
        <v>33</v>
      </c>
      <c r="U42" s="47">
        <v>14</v>
      </c>
      <c r="V42" s="47">
        <v>0</v>
      </c>
      <c r="W42" s="47">
        <v>84</v>
      </c>
      <c r="X42" s="47">
        <v>0</v>
      </c>
      <c r="Y42" s="47">
        <v>0</v>
      </c>
      <c r="Z42" s="47">
        <v>0</v>
      </c>
      <c r="AA42" s="22">
        <f t="shared" si="13"/>
        <v>131</v>
      </c>
      <c r="AB42" s="22">
        <f t="shared" si="14"/>
        <v>18.714285714285715</v>
      </c>
      <c r="AC42" s="22">
        <f t="shared" si="15"/>
        <v>13</v>
      </c>
      <c r="AD42" s="22">
        <f t="shared" si="16"/>
        <v>18.71</v>
      </c>
      <c r="AE42" s="22">
        <f t="shared" si="17"/>
        <v>18.720000000000002</v>
      </c>
      <c r="AF42" s="22">
        <f t="shared" si="18"/>
        <v>18.71</v>
      </c>
      <c r="AG42" s="51" t="str">
        <f t="shared" si="19"/>
        <v>페스티벌</v>
      </c>
      <c r="AH42" s="22" t="b">
        <f t="shared" si="21"/>
        <v>1</v>
      </c>
      <c r="AI42" s="22">
        <f>HLOOKUP(AA42,참조표!$A$12:$E$13, 2, TRUE)</f>
        <v>3</v>
      </c>
      <c r="AJ42" s="22" t="str">
        <f>VLOOKUP(Y42,참조표!$D$6:$E$9,2,TRUE)</f>
        <v>D</v>
      </c>
      <c r="AK42" s="59" t="str">
        <f t="shared" si="20"/>
        <v>SKY</v>
      </c>
      <c r="AL42" s="31">
        <f>INDEX(참조표!$J$3:$N$5,MATCH(AK42,참조표!$I$3:$I$5,0),MATCH(AA42,참조표!$J$1:$N$1,1))</f>
        <v>0.03</v>
      </c>
      <c r="AM42" s="31">
        <f>INDEX(참조표!$J$3:$N$5,MATCH(AK42,참조표!$I$3:$I$5,0),MATCH(AI42,참조표!$J$2:$N$2,0))</f>
        <v>0.03</v>
      </c>
      <c r="AN42" s="31">
        <f>VLOOKUP(AK42,참조표!$I$3:$N$5,MATCH(AA42,참조표!$J$1:$N$1,1)+1,FALSE)</f>
        <v>0.03</v>
      </c>
      <c r="AO42" s="31">
        <f>VLOOKUP(AK42,참조표!$I$3:$N$5,MATCH(AI42,참조표!$J$2:$N$2,0)+1,FALSE)</f>
        <v>0.03</v>
      </c>
      <c r="AP42" s="31">
        <f>HLOOKUP(AA42,참조표!$J$1:$N$5,MATCH(AK42,참조표!$I$3:$I$5,0)+2,TRUE)</f>
        <v>0.03</v>
      </c>
      <c r="AQ42" s="31">
        <f>HLOOKUP(AI42,참조표!$J$2:$N$5,MATCH(AK42,참조표!$I$3:$I$5,0)+1,FALSE)</f>
        <v>0.03</v>
      </c>
    </row>
    <row r="43" spans="1:43" x14ac:dyDescent="0.4">
      <c r="A43" s="22" t="str">
        <f t="shared" si="0"/>
        <v>경95-8520</v>
      </c>
      <c r="B43" s="47" t="s">
        <v>78</v>
      </c>
      <c r="C43" s="22" t="s">
        <v>79</v>
      </c>
      <c r="D43" s="22" t="str">
        <f t="shared" si="1"/>
        <v>951111-2******</v>
      </c>
      <c r="E43" s="23">
        <f t="shared" si="2"/>
        <v>35014</v>
      </c>
      <c r="F43" s="22">
        <f t="shared" si="3"/>
        <v>1995</v>
      </c>
      <c r="G43" s="57">
        <f t="shared" si="4"/>
        <v>11</v>
      </c>
      <c r="H43" s="22">
        <f t="shared" si="5"/>
        <v>11</v>
      </c>
      <c r="I43" s="22">
        <f t="shared" ca="1" si="6"/>
        <v>29</v>
      </c>
      <c r="J43" s="23" t="str">
        <f t="shared" ca="1" si="7"/>
        <v>29년 6개월 30일</v>
      </c>
      <c r="K43" s="22" t="str">
        <f>VLOOKUP(VALUE(RIGHT(C43,1)),참조표!$A$6:$B$9,2,FALSE)</f>
        <v>여</v>
      </c>
      <c r="L43" s="27" t="s">
        <v>80</v>
      </c>
      <c r="M43" s="30" t="str">
        <f t="shared" si="8"/>
        <v>010-****-8520</v>
      </c>
      <c r="N43" s="48">
        <v>43495</v>
      </c>
      <c r="O43" s="22">
        <f t="shared" si="9"/>
        <v>2019</v>
      </c>
      <c r="P43" s="22">
        <f t="shared" ca="1" si="10"/>
        <v>76</v>
      </c>
      <c r="Q43" s="22" t="str">
        <f t="shared" ca="1" si="11"/>
        <v>6년 4개월 11일</v>
      </c>
      <c r="R43" s="48">
        <v>45149</v>
      </c>
      <c r="S43" s="22">
        <f t="shared" ca="1" si="12"/>
        <v>669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5</v>
      </c>
      <c r="AA43" s="22">
        <f t="shared" si="13"/>
        <v>5</v>
      </c>
      <c r="AB43" s="22">
        <f t="shared" si="14"/>
        <v>0.7142857142857143</v>
      </c>
      <c r="AC43" s="22">
        <f t="shared" si="15"/>
        <v>46</v>
      </c>
      <c r="AD43" s="22">
        <f t="shared" si="16"/>
        <v>0.71</v>
      </c>
      <c r="AE43" s="22">
        <f t="shared" si="17"/>
        <v>0.72</v>
      </c>
      <c r="AF43" s="22">
        <f t="shared" si="18"/>
        <v>0.71</v>
      </c>
      <c r="AG43" s="60" t="str">
        <f t="shared" si="19"/>
        <v>연극</v>
      </c>
      <c r="AH43" s="22"/>
      <c r="AI43" s="22">
        <f>HLOOKUP(AA43,참조표!$A$12:$E$13, 2, TRUE)</f>
        <v>5</v>
      </c>
      <c r="AJ43" s="22" t="str">
        <f>VLOOKUP(Y43,참조표!$D$6:$E$9,2,TRUE)</f>
        <v>D</v>
      </c>
      <c r="AK43" s="57" t="str">
        <f t="shared" si="20"/>
        <v>EARTH</v>
      </c>
      <c r="AL43" s="31">
        <f>INDEX(참조표!$J$3:$N$5,MATCH(AK43,참조표!$I$3:$I$5,0),MATCH(AA43,참조표!$J$1:$N$1,1))</f>
        <v>0</v>
      </c>
      <c r="AM43" s="31">
        <f>INDEX(참조표!$J$3:$N$5,MATCH(AK43,참조표!$I$3:$I$5,0),MATCH(AI43,참조표!$J$2:$N$2,0))</f>
        <v>0</v>
      </c>
      <c r="AN43" s="31">
        <f>VLOOKUP(AK43,참조표!$I$3:$N$5,MATCH(AA43,참조표!$J$1:$N$1,1)+1,FALSE)</f>
        <v>0</v>
      </c>
      <c r="AO43" s="31">
        <f>VLOOKUP(AK43,참조표!$I$3:$N$5,MATCH(AI43,참조표!$J$2:$N$2,0)+1,FALSE)</f>
        <v>0</v>
      </c>
      <c r="AP43" s="31">
        <f>HLOOKUP(AA43,참조표!$J$1:$N$5,MATCH(AK43,참조표!$I$3:$I$5,0)+2,TRUE)</f>
        <v>0</v>
      </c>
      <c r="AQ43" s="31">
        <f>HLOOKUP(AI43,참조표!$J$2:$N$5,MATCH(AK43,참조표!$I$3:$I$5,0)+1,FALSE)</f>
        <v>0</v>
      </c>
    </row>
    <row r="44" spans="1:43" x14ac:dyDescent="0.4">
      <c r="A44" s="22" t="str">
        <f t="shared" si="0"/>
        <v>상87-9713</v>
      </c>
      <c r="B44" s="47" t="s">
        <v>81</v>
      </c>
      <c r="C44" s="22" t="s">
        <v>82</v>
      </c>
      <c r="D44" s="22" t="str">
        <f t="shared" si="1"/>
        <v>871018-1******</v>
      </c>
      <c r="E44" s="23">
        <f t="shared" si="2"/>
        <v>32068</v>
      </c>
      <c r="F44" s="22">
        <f t="shared" si="3"/>
        <v>1987</v>
      </c>
      <c r="G44" s="57">
        <f t="shared" si="4"/>
        <v>10</v>
      </c>
      <c r="H44" s="22">
        <f t="shared" si="5"/>
        <v>18</v>
      </c>
      <c r="I44" s="22">
        <f t="shared" ca="1" si="6"/>
        <v>37</v>
      </c>
      <c r="J44" s="23" t="str">
        <f t="shared" ca="1" si="7"/>
        <v>37년 7개월 23일</v>
      </c>
      <c r="K44" s="22" t="str">
        <f>VLOOKUP(VALUE(RIGHT(C44,1)),참조표!$A$6:$B$9,2,FALSE)</f>
        <v>남</v>
      </c>
      <c r="L44" s="27" t="s">
        <v>83</v>
      </c>
      <c r="M44" s="30" t="str">
        <f t="shared" si="8"/>
        <v>010-****-9713</v>
      </c>
      <c r="N44" s="48">
        <v>40264</v>
      </c>
      <c r="O44" s="22">
        <f t="shared" si="9"/>
        <v>2010</v>
      </c>
      <c r="P44" s="22">
        <f t="shared" ca="1" si="10"/>
        <v>182</v>
      </c>
      <c r="Q44" s="22" t="str">
        <f t="shared" ca="1" si="11"/>
        <v>15년 2개월 14일</v>
      </c>
      <c r="R44" s="48">
        <v>45193</v>
      </c>
      <c r="S44" s="22">
        <f t="shared" ca="1" si="12"/>
        <v>625</v>
      </c>
      <c r="T44" s="47">
        <v>1</v>
      </c>
      <c r="U44" s="47">
        <v>6</v>
      </c>
      <c r="V44" s="47">
        <v>0</v>
      </c>
      <c r="W44" s="47">
        <v>1</v>
      </c>
      <c r="X44" s="47">
        <v>0</v>
      </c>
      <c r="Y44" s="47">
        <v>21</v>
      </c>
      <c r="Z44" s="47">
        <v>3</v>
      </c>
      <c r="AA44" s="22">
        <f t="shared" si="13"/>
        <v>32</v>
      </c>
      <c r="AB44" s="22">
        <f t="shared" si="14"/>
        <v>4.5714285714285712</v>
      </c>
      <c r="AC44" s="22">
        <f t="shared" si="15"/>
        <v>34</v>
      </c>
      <c r="AD44" s="22">
        <f t="shared" si="16"/>
        <v>4.57</v>
      </c>
      <c r="AE44" s="22">
        <f t="shared" si="17"/>
        <v>4.58</v>
      </c>
      <c r="AF44" s="22">
        <f t="shared" si="18"/>
        <v>4.57</v>
      </c>
      <c r="AG44" s="53" t="str">
        <f t="shared" si="19"/>
        <v>영화</v>
      </c>
      <c r="AH44" s="22"/>
      <c r="AI44" s="22">
        <f>HLOOKUP(AA44,참조표!$A$12:$E$13, 2, TRUE)</f>
        <v>5</v>
      </c>
      <c r="AJ44" s="22" t="str">
        <f>VLOOKUP(Y44,참조표!$D$6:$E$9,2,TRUE)</f>
        <v>D</v>
      </c>
      <c r="AK44" s="57" t="str">
        <f t="shared" si="20"/>
        <v>EARTH</v>
      </c>
      <c r="AL44" s="31">
        <f>INDEX(참조표!$J$3:$N$5,MATCH(AK44,참조표!$I$3:$I$5,0),MATCH(AA44,참조표!$J$1:$N$1,1))</f>
        <v>0</v>
      </c>
      <c r="AM44" s="31">
        <f>INDEX(참조표!$J$3:$N$5,MATCH(AK44,참조표!$I$3:$I$5,0),MATCH(AI44,참조표!$J$2:$N$2,0))</f>
        <v>0</v>
      </c>
      <c r="AN44" s="31">
        <f>VLOOKUP(AK44,참조표!$I$3:$N$5,MATCH(AA44,참조표!$J$1:$N$1,1)+1,FALSE)</f>
        <v>0</v>
      </c>
      <c r="AO44" s="31">
        <f>VLOOKUP(AK44,참조표!$I$3:$N$5,MATCH(AI44,참조표!$J$2:$N$2,0)+1,FALSE)</f>
        <v>0</v>
      </c>
      <c r="AP44" s="31">
        <f>HLOOKUP(AA44,참조표!$J$1:$N$5,MATCH(AK44,참조표!$I$3:$I$5,0)+2,TRUE)</f>
        <v>0</v>
      </c>
      <c r="AQ44" s="31">
        <f>HLOOKUP(AI44,참조표!$J$2:$N$5,MATCH(AK44,참조표!$I$3:$I$5,0)+1,FALSE)</f>
        <v>0</v>
      </c>
    </row>
    <row r="45" spans="1:43" x14ac:dyDescent="0.4">
      <c r="A45" s="22" t="str">
        <f t="shared" si="0"/>
        <v>효89-4013</v>
      </c>
      <c r="B45" s="47" t="s">
        <v>84</v>
      </c>
      <c r="C45" s="22" t="s">
        <v>85</v>
      </c>
      <c r="D45" s="22" t="str">
        <f t="shared" si="1"/>
        <v>890403-2******</v>
      </c>
      <c r="E45" s="23">
        <f t="shared" si="2"/>
        <v>32601</v>
      </c>
      <c r="F45" s="22">
        <f t="shared" si="3"/>
        <v>1989</v>
      </c>
      <c r="G45" s="55">
        <f t="shared" si="4"/>
        <v>4</v>
      </c>
      <c r="H45" s="22">
        <f t="shared" si="5"/>
        <v>3</v>
      </c>
      <c r="I45" s="22">
        <f t="shared" ca="1" si="6"/>
        <v>36</v>
      </c>
      <c r="J45" s="23" t="str">
        <f t="shared" ca="1" si="7"/>
        <v>36년 2개월 7일</v>
      </c>
      <c r="K45" s="22" t="str">
        <f>VLOOKUP(VALUE(RIGHT(C45,1)),참조표!$A$6:$B$9,2,FALSE)</f>
        <v>여</v>
      </c>
      <c r="L45" s="27" t="s">
        <v>86</v>
      </c>
      <c r="M45" s="30" t="str">
        <f t="shared" si="8"/>
        <v>010-****-4013</v>
      </c>
      <c r="N45" s="48">
        <v>40220</v>
      </c>
      <c r="O45" s="22">
        <f t="shared" si="9"/>
        <v>2010</v>
      </c>
      <c r="P45" s="22">
        <f t="shared" ca="1" si="10"/>
        <v>183</v>
      </c>
      <c r="Q45" s="22" t="str">
        <f t="shared" ca="1" si="11"/>
        <v>15년 3개월 30일</v>
      </c>
      <c r="R45" s="48">
        <v>45315</v>
      </c>
      <c r="S45" s="22">
        <f t="shared" ca="1" si="12"/>
        <v>503</v>
      </c>
      <c r="T45" s="47">
        <v>1</v>
      </c>
      <c r="U45" s="47">
        <v>0</v>
      </c>
      <c r="V45" s="47">
        <v>1</v>
      </c>
      <c r="W45" s="47">
        <v>0</v>
      </c>
      <c r="X45" s="47">
        <v>0</v>
      </c>
      <c r="Y45" s="47">
        <v>0</v>
      </c>
      <c r="Z45" s="47">
        <v>0</v>
      </c>
      <c r="AA45" s="22">
        <f t="shared" si="13"/>
        <v>2</v>
      </c>
      <c r="AB45" s="22">
        <f t="shared" si="14"/>
        <v>0.2857142857142857</v>
      </c>
      <c r="AC45" s="22">
        <f t="shared" si="15"/>
        <v>49</v>
      </c>
      <c r="AD45" s="22">
        <f t="shared" si="16"/>
        <v>0.28999999999999998</v>
      </c>
      <c r="AE45" s="22">
        <f t="shared" si="17"/>
        <v>0.29000000000000004</v>
      </c>
      <c r="AF45" s="22">
        <f t="shared" si="18"/>
        <v>0.28000000000000003</v>
      </c>
      <c r="AG45" s="62" t="str">
        <f t="shared" si="19"/>
        <v>클래식</v>
      </c>
      <c r="AH45" s="22"/>
      <c r="AI45" s="22">
        <f>HLOOKUP(AA45,참조표!$A$12:$E$13, 2, TRUE)</f>
        <v>5</v>
      </c>
      <c r="AJ45" s="22" t="str">
        <f>VLOOKUP(Y45,참조표!$D$6:$E$9,2,TRUE)</f>
        <v>D</v>
      </c>
      <c r="AK45" s="57" t="str">
        <f t="shared" si="20"/>
        <v>EARTH</v>
      </c>
      <c r="AL45" s="31">
        <f>INDEX(참조표!$J$3:$N$5,MATCH(AK45,참조표!$I$3:$I$5,0),MATCH(AA45,참조표!$J$1:$N$1,1))</f>
        <v>0</v>
      </c>
      <c r="AM45" s="31">
        <f>INDEX(참조표!$J$3:$N$5,MATCH(AK45,참조표!$I$3:$I$5,0),MATCH(AI45,참조표!$J$2:$N$2,0))</f>
        <v>0</v>
      </c>
      <c r="AN45" s="31">
        <f>VLOOKUP(AK45,참조표!$I$3:$N$5,MATCH(AA45,참조표!$J$1:$N$1,1)+1,FALSE)</f>
        <v>0</v>
      </c>
      <c r="AO45" s="31">
        <f>VLOOKUP(AK45,참조표!$I$3:$N$5,MATCH(AI45,참조표!$J$2:$N$2,0)+1,FALSE)</f>
        <v>0</v>
      </c>
      <c r="AP45" s="31">
        <f>HLOOKUP(AA45,참조표!$J$1:$N$5,MATCH(AK45,참조표!$I$3:$I$5,0)+2,TRUE)</f>
        <v>0</v>
      </c>
      <c r="AQ45" s="31">
        <f>HLOOKUP(AI45,참조표!$J$2:$N$5,MATCH(AK45,참조표!$I$3:$I$5,0)+1,FALSE)</f>
        <v>0</v>
      </c>
    </row>
    <row r="46" spans="1:43" x14ac:dyDescent="0.4">
      <c r="A46" s="22" t="str">
        <f t="shared" si="0"/>
        <v>보94-4021</v>
      </c>
      <c r="B46" s="47" t="s">
        <v>87</v>
      </c>
      <c r="C46" s="22" t="s">
        <v>88</v>
      </c>
      <c r="D46" s="22" t="str">
        <f t="shared" si="1"/>
        <v>940502-2******</v>
      </c>
      <c r="E46" s="23">
        <f t="shared" si="2"/>
        <v>34456</v>
      </c>
      <c r="F46" s="22">
        <f t="shared" si="3"/>
        <v>1994</v>
      </c>
      <c r="G46" s="55">
        <f t="shared" si="4"/>
        <v>5</v>
      </c>
      <c r="H46" s="22">
        <f t="shared" si="5"/>
        <v>2</v>
      </c>
      <c r="I46" s="22">
        <f t="shared" ca="1" si="6"/>
        <v>31</v>
      </c>
      <c r="J46" s="23" t="str">
        <f t="shared" ca="1" si="7"/>
        <v>31년 1개월 8일</v>
      </c>
      <c r="K46" s="22" t="str">
        <f>VLOOKUP(VALUE(RIGHT(C46,1)),참조표!$A$6:$B$9,2,FALSE)</f>
        <v>여</v>
      </c>
      <c r="L46" s="27" t="s">
        <v>89</v>
      </c>
      <c r="M46" s="30" t="str">
        <f t="shared" si="8"/>
        <v>010-****-4021</v>
      </c>
      <c r="N46" s="48">
        <v>44457</v>
      </c>
      <c r="O46" s="22">
        <f t="shared" si="9"/>
        <v>2021</v>
      </c>
      <c r="P46" s="22">
        <f t="shared" ca="1" si="10"/>
        <v>44</v>
      </c>
      <c r="Q46" s="22" t="str">
        <f t="shared" ca="1" si="11"/>
        <v>3년 8개월 23일</v>
      </c>
      <c r="R46" s="48">
        <v>45454</v>
      </c>
      <c r="S46" s="22">
        <f t="shared" ca="1" si="12"/>
        <v>364</v>
      </c>
      <c r="T46" s="47">
        <v>49</v>
      </c>
      <c r="U46" s="47">
        <v>0</v>
      </c>
      <c r="V46" s="47">
        <v>33</v>
      </c>
      <c r="W46" s="47">
        <v>0</v>
      </c>
      <c r="X46" s="47">
        <v>1</v>
      </c>
      <c r="Y46" s="47">
        <v>17</v>
      </c>
      <c r="Z46" s="47">
        <v>0</v>
      </c>
      <c r="AA46" s="22">
        <f t="shared" si="13"/>
        <v>100</v>
      </c>
      <c r="AB46" s="22">
        <f t="shared" si="14"/>
        <v>14.285714285714286</v>
      </c>
      <c r="AC46" s="22">
        <f t="shared" si="15"/>
        <v>21</v>
      </c>
      <c r="AD46" s="22">
        <f t="shared" si="16"/>
        <v>14.29</v>
      </c>
      <c r="AE46" s="22">
        <f t="shared" si="17"/>
        <v>14.29</v>
      </c>
      <c r="AF46" s="22">
        <f t="shared" si="18"/>
        <v>14.28</v>
      </c>
      <c r="AG46" s="62" t="str">
        <f t="shared" si="19"/>
        <v>클래식</v>
      </c>
      <c r="AH46" s="22"/>
      <c r="AI46" s="22">
        <f>HLOOKUP(AA46,참조표!$A$12:$E$13, 2, TRUE)</f>
        <v>3</v>
      </c>
      <c r="AJ46" s="22" t="str">
        <f>VLOOKUP(Y46,참조표!$D$6:$E$9,2,TRUE)</f>
        <v>D</v>
      </c>
      <c r="AK46" s="57" t="str">
        <f t="shared" si="20"/>
        <v>EARTH</v>
      </c>
      <c r="AL46" s="31">
        <f>INDEX(참조표!$J$3:$N$5,MATCH(AK46,참조표!$I$3:$I$5,0),MATCH(AA46,참조표!$J$1:$N$1,1))</f>
        <v>0.01</v>
      </c>
      <c r="AM46" s="31">
        <f>INDEX(참조표!$J$3:$N$5,MATCH(AK46,참조표!$I$3:$I$5,0),MATCH(AI46,참조표!$J$2:$N$2,0))</f>
        <v>0.01</v>
      </c>
      <c r="AN46" s="31">
        <f>VLOOKUP(AK46,참조표!$I$3:$N$5,MATCH(AA46,참조표!$J$1:$N$1,1)+1,FALSE)</f>
        <v>0.01</v>
      </c>
      <c r="AO46" s="31">
        <f>VLOOKUP(AK46,참조표!$I$3:$N$5,MATCH(AI46,참조표!$J$2:$N$2,0)+1,FALSE)</f>
        <v>0.01</v>
      </c>
      <c r="AP46" s="31">
        <f>HLOOKUP(AA46,참조표!$J$1:$N$5,MATCH(AK46,참조표!$I$3:$I$5,0)+2,TRUE)</f>
        <v>0.01</v>
      </c>
      <c r="AQ46" s="31">
        <f>HLOOKUP(AI46,참조표!$J$2:$N$5,MATCH(AK46,참조표!$I$3:$I$5,0)+1,FALSE)</f>
        <v>0.01</v>
      </c>
    </row>
    <row r="47" spans="1:43" x14ac:dyDescent="0.4">
      <c r="A47" s="22" t="str">
        <f t="shared" si="0"/>
        <v>인92-5713</v>
      </c>
      <c r="B47" s="47" t="s">
        <v>90</v>
      </c>
      <c r="C47" s="22" t="s">
        <v>91</v>
      </c>
      <c r="D47" s="22" t="str">
        <f t="shared" si="1"/>
        <v>920324-2******</v>
      </c>
      <c r="E47" s="23">
        <f t="shared" si="2"/>
        <v>33687</v>
      </c>
      <c r="F47" s="22">
        <f t="shared" si="3"/>
        <v>1992</v>
      </c>
      <c r="G47" s="56">
        <f t="shared" si="4"/>
        <v>3</v>
      </c>
      <c r="H47" s="22">
        <f t="shared" si="5"/>
        <v>24</v>
      </c>
      <c r="I47" s="22">
        <f t="shared" ca="1" si="6"/>
        <v>33</v>
      </c>
      <c r="J47" s="23" t="str">
        <f t="shared" ca="1" si="7"/>
        <v>33년 2개월 17일</v>
      </c>
      <c r="K47" s="22" t="str">
        <f>VLOOKUP(VALUE(RIGHT(C47,1)),참조표!$A$6:$B$9,2,FALSE)</f>
        <v>여</v>
      </c>
      <c r="L47" s="27" t="s">
        <v>92</v>
      </c>
      <c r="M47" s="30" t="str">
        <f t="shared" si="8"/>
        <v>010-****-5713</v>
      </c>
      <c r="N47" s="48">
        <v>42142</v>
      </c>
      <c r="O47" s="22">
        <f t="shared" si="9"/>
        <v>2015</v>
      </c>
      <c r="P47" s="22">
        <f t="shared" ca="1" si="10"/>
        <v>120</v>
      </c>
      <c r="Q47" s="22" t="str">
        <f t="shared" ca="1" si="11"/>
        <v>10년 0개월 23일</v>
      </c>
      <c r="R47" s="48">
        <v>45303</v>
      </c>
      <c r="S47" s="22">
        <f t="shared" ca="1" si="12"/>
        <v>515</v>
      </c>
      <c r="T47" s="47">
        <v>0</v>
      </c>
      <c r="U47" s="47">
        <v>38</v>
      </c>
      <c r="V47" s="47">
        <v>0</v>
      </c>
      <c r="W47" s="47">
        <v>0</v>
      </c>
      <c r="X47" s="47">
        <v>0</v>
      </c>
      <c r="Y47" s="47">
        <v>0</v>
      </c>
      <c r="Z47" s="47">
        <v>7</v>
      </c>
      <c r="AA47" s="22">
        <f t="shared" si="13"/>
        <v>45</v>
      </c>
      <c r="AB47" s="22">
        <f t="shared" si="14"/>
        <v>6.4285714285714288</v>
      </c>
      <c r="AC47" s="22">
        <f t="shared" si="15"/>
        <v>31</v>
      </c>
      <c r="AD47" s="22">
        <f t="shared" si="16"/>
        <v>6.43</v>
      </c>
      <c r="AE47" s="22">
        <f t="shared" si="17"/>
        <v>6.43</v>
      </c>
      <c r="AF47" s="22">
        <f t="shared" si="18"/>
        <v>6.42</v>
      </c>
      <c r="AG47" s="61" t="str">
        <f t="shared" si="19"/>
        <v>콘서트</v>
      </c>
      <c r="AH47" s="22"/>
      <c r="AI47" s="22">
        <f>HLOOKUP(AA47,참조표!$A$12:$E$13, 2, TRUE)</f>
        <v>5</v>
      </c>
      <c r="AJ47" s="22" t="str">
        <f>VLOOKUP(Y47,참조표!$D$6:$E$9,2,TRUE)</f>
        <v>D</v>
      </c>
      <c r="AK47" s="57" t="str">
        <f t="shared" si="20"/>
        <v>EARTH</v>
      </c>
      <c r="AL47" s="31">
        <f>INDEX(참조표!$J$3:$N$5,MATCH(AK47,참조표!$I$3:$I$5,0),MATCH(AA47,참조표!$J$1:$N$1,1))</f>
        <v>0</v>
      </c>
      <c r="AM47" s="31">
        <f>INDEX(참조표!$J$3:$N$5,MATCH(AK47,참조표!$I$3:$I$5,0),MATCH(AI47,참조표!$J$2:$N$2,0))</f>
        <v>0</v>
      </c>
      <c r="AN47" s="31">
        <f>VLOOKUP(AK47,참조표!$I$3:$N$5,MATCH(AA47,참조표!$J$1:$N$1,1)+1,FALSE)</f>
        <v>0</v>
      </c>
      <c r="AO47" s="31">
        <f>VLOOKUP(AK47,참조표!$I$3:$N$5,MATCH(AI47,참조표!$J$2:$N$2,0)+1,FALSE)</f>
        <v>0</v>
      </c>
      <c r="AP47" s="31">
        <f>HLOOKUP(AA47,참조표!$J$1:$N$5,MATCH(AK47,참조표!$I$3:$I$5,0)+2,TRUE)</f>
        <v>0</v>
      </c>
      <c r="AQ47" s="31">
        <f>HLOOKUP(AI47,참조표!$J$2:$N$5,MATCH(AK47,참조표!$I$3:$I$5,0)+1,FALSE)</f>
        <v>0</v>
      </c>
    </row>
    <row r="48" spans="1:43" x14ac:dyDescent="0.4">
      <c r="A48" s="22" t="str">
        <f t="shared" si="0"/>
        <v>광87-3274</v>
      </c>
      <c r="B48" s="47" t="s">
        <v>93</v>
      </c>
      <c r="C48" s="22" t="s">
        <v>94</v>
      </c>
      <c r="D48" s="22" t="str">
        <f t="shared" si="1"/>
        <v>870629-1******</v>
      </c>
      <c r="E48" s="23">
        <f t="shared" si="2"/>
        <v>31957</v>
      </c>
      <c r="F48" s="22">
        <f t="shared" si="3"/>
        <v>1987</v>
      </c>
      <c r="G48" s="55">
        <f t="shared" si="4"/>
        <v>6</v>
      </c>
      <c r="H48" s="22">
        <f t="shared" si="5"/>
        <v>29</v>
      </c>
      <c r="I48" s="22">
        <f t="shared" ca="1" si="6"/>
        <v>37</v>
      </c>
      <c r="J48" s="23" t="str">
        <f t="shared" ca="1" si="7"/>
        <v>37년 11개월 12일</v>
      </c>
      <c r="K48" s="22" t="str">
        <f>VLOOKUP(VALUE(RIGHT(C48,1)),참조표!$A$6:$B$9,2,FALSE)</f>
        <v>남</v>
      </c>
      <c r="L48" s="27" t="s">
        <v>95</v>
      </c>
      <c r="M48" s="30" t="str">
        <f t="shared" si="8"/>
        <v>010-****-3274</v>
      </c>
      <c r="N48" s="48">
        <v>43304</v>
      </c>
      <c r="O48" s="22">
        <f t="shared" si="9"/>
        <v>2018</v>
      </c>
      <c r="P48" s="22">
        <f t="shared" ca="1" si="10"/>
        <v>82</v>
      </c>
      <c r="Q48" s="22" t="str">
        <f t="shared" ca="1" si="11"/>
        <v>6년 10개월 18일</v>
      </c>
      <c r="R48" s="48">
        <v>45221</v>
      </c>
      <c r="S48" s="22">
        <f t="shared" ca="1" si="12"/>
        <v>597</v>
      </c>
      <c r="T48" s="47">
        <v>3</v>
      </c>
      <c r="U48" s="47">
        <v>1</v>
      </c>
      <c r="V48" s="47">
        <v>1</v>
      </c>
      <c r="W48" s="47">
        <v>0</v>
      </c>
      <c r="X48" s="47">
        <v>5</v>
      </c>
      <c r="Y48" s="47">
        <v>5</v>
      </c>
      <c r="Z48" s="47">
        <v>4</v>
      </c>
      <c r="AA48" s="22">
        <f t="shared" si="13"/>
        <v>19</v>
      </c>
      <c r="AB48" s="22">
        <f t="shared" si="14"/>
        <v>2.7142857142857144</v>
      </c>
      <c r="AC48" s="22">
        <f t="shared" si="15"/>
        <v>39</v>
      </c>
      <c r="AD48" s="22">
        <f t="shared" si="16"/>
        <v>2.71</v>
      </c>
      <c r="AE48" s="22">
        <f t="shared" si="17"/>
        <v>2.7199999999999998</v>
      </c>
      <c r="AF48" s="22">
        <f t="shared" si="18"/>
        <v>2.71</v>
      </c>
      <c r="AG48" s="52" t="str">
        <f t="shared" si="19"/>
        <v>뮤지컬</v>
      </c>
      <c r="AH48" s="22"/>
      <c r="AI48" s="22">
        <f>HLOOKUP(AA48,참조표!$A$12:$E$13, 2, TRUE)</f>
        <v>5</v>
      </c>
      <c r="AJ48" s="22" t="str">
        <f>VLOOKUP(Y48,참조표!$D$6:$E$9,2,TRUE)</f>
        <v>D</v>
      </c>
      <c r="AK48" s="57" t="str">
        <f t="shared" si="20"/>
        <v>EARTH</v>
      </c>
      <c r="AL48" s="31">
        <f>INDEX(참조표!$J$3:$N$5,MATCH(AK48,참조표!$I$3:$I$5,0),MATCH(AA48,참조표!$J$1:$N$1,1))</f>
        <v>0</v>
      </c>
      <c r="AM48" s="31">
        <f>INDEX(참조표!$J$3:$N$5,MATCH(AK48,참조표!$I$3:$I$5,0),MATCH(AI48,참조표!$J$2:$N$2,0))</f>
        <v>0</v>
      </c>
      <c r="AN48" s="31">
        <f>VLOOKUP(AK48,참조표!$I$3:$N$5,MATCH(AA48,참조표!$J$1:$N$1,1)+1,FALSE)</f>
        <v>0</v>
      </c>
      <c r="AO48" s="31">
        <f>VLOOKUP(AK48,참조표!$I$3:$N$5,MATCH(AI48,참조표!$J$2:$N$2,0)+1,FALSE)</f>
        <v>0</v>
      </c>
      <c r="AP48" s="31">
        <f>HLOOKUP(AA48,참조표!$J$1:$N$5,MATCH(AK48,참조표!$I$3:$I$5,0)+2,TRUE)</f>
        <v>0</v>
      </c>
      <c r="AQ48" s="31">
        <f>HLOOKUP(AI48,참조표!$J$2:$N$5,MATCH(AK48,참조표!$I$3:$I$5,0)+1,FALSE)</f>
        <v>0</v>
      </c>
    </row>
    <row r="49" spans="1:43" x14ac:dyDescent="0.4">
      <c r="A49" s="22" t="str">
        <f t="shared" si="0"/>
        <v>충85-6587</v>
      </c>
      <c r="B49" s="47" t="s">
        <v>96</v>
      </c>
      <c r="C49" s="22" t="s">
        <v>97</v>
      </c>
      <c r="D49" s="22" t="str">
        <f t="shared" si="1"/>
        <v>850201-1******</v>
      </c>
      <c r="E49" s="23">
        <f t="shared" si="2"/>
        <v>31079</v>
      </c>
      <c r="F49" s="22">
        <f t="shared" si="3"/>
        <v>1985</v>
      </c>
      <c r="G49" s="56">
        <f t="shared" si="4"/>
        <v>2</v>
      </c>
      <c r="H49" s="22">
        <f t="shared" si="5"/>
        <v>1</v>
      </c>
      <c r="I49" s="22">
        <f t="shared" ca="1" si="6"/>
        <v>40</v>
      </c>
      <c r="J49" s="23" t="str">
        <f t="shared" ca="1" si="7"/>
        <v>40년 4개월 9일</v>
      </c>
      <c r="K49" s="22" t="str">
        <f>VLOOKUP(VALUE(RIGHT(C49,1)),참조표!$A$6:$B$9,2,FALSE)</f>
        <v>남</v>
      </c>
      <c r="L49" s="27" t="s">
        <v>98</v>
      </c>
      <c r="M49" s="30" t="str">
        <f t="shared" si="8"/>
        <v>010-****-6587</v>
      </c>
      <c r="N49" s="48">
        <v>41181</v>
      </c>
      <c r="O49" s="22">
        <f t="shared" si="9"/>
        <v>2012</v>
      </c>
      <c r="P49" s="22">
        <f t="shared" ca="1" si="10"/>
        <v>152</v>
      </c>
      <c r="Q49" s="22" t="str">
        <f t="shared" ca="1" si="11"/>
        <v>12년 8개월 12일</v>
      </c>
      <c r="R49" s="48">
        <v>45212</v>
      </c>
      <c r="S49" s="22">
        <f t="shared" ca="1" si="12"/>
        <v>606</v>
      </c>
      <c r="T49" s="47">
        <v>0</v>
      </c>
      <c r="U49" s="47">
        <v>8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22">
        <f t="shared" si="13"/>
        <v>8</v>
      </c>
      <c r="AB49" s="22">
        <f t="shared" si="14"/>
        <v>1.1428571428571428</v>
      </c>
      <c r="AC49" s="22">
        <f t="shared" si="15"/>
        <v>43</v>
      </c>
      <c r="AD49" s="22">
        <f t="shared" si="16"/>
        <v>1.1399999999999999</v>
      </c>
      <c r="AE49" s="22">
        <f t="shared" si="17"/>
        <v>1.1499999999999999</v>
      </c>
      <c r="AF49" s="22">
        <f t="shared" si="18"/>
        <v>1.1399999999999999</v>
      </c>
      <c r="AG49" s="61" t="str">
        <f t="shared" si="19"/>
        <v>콘서트</v>
      </c>
      <c r="AH49" s="22"/>
      <c r="AI49" s="22">
        <f>HLOOKUP(AA49,참조표!$A$12:$E$13, 2, TRUE)</f>
        <v>5</v>
      </c>
      <c r="AJ49" s="22" t="str">
        <f>VLOOKUP(Y49,참조표!$D$6:$E$9,2,TRUE)</f>
        <v>D</v>
      </c>
      <c r="AK49" s="57" t="str">
        <f t="shared" si="20"/>
        <v>EARTH</v>
      </c>
      <c r="AL49" s="31">
        <f>INDEX(참조표!$J$3:$N$5,MATCH(AK49,참조표!$I$3:$I$5,0),MATCH(AA49,참조표!$J$1:$N$1,1))</f>
        <v>0</v>
      </c>
      <c r="AM49" s="31">
        <f>INDEX(참조표!$J$3:$N$5,MATCH(AK49,참조표!$I$3:$I$5,0),MATCH(AI49,참조표!$J$2:$N$2,0))</f>
        <v>0</v>
      </c>
      <c r="AN49" s="31">
        <f>VLOOKUP(AK49,참조표!$I$3:$N$5,MATCH(AA49,참조표!$J$1:$N$1,1)+1,FALSE)</f>
        <v>0</v>
      </c>
      <c r="AO49" s="31">
        <f>VLOOKUP(AK49,참조표!$I$3:$N$5,MATCH(AI49,참조표!$J$2:$N$2,0)+1,FALSE)</f>
        <v>0</v>
      </c>
      <c r="AP49" s="31">
        <f>HLOOKUP(AA49,참조표!$J$1:$N$5,MATCH(AK49,참조표!$I$3:$I$5,0)+2,TRUE)</f>
        <v>0</v>
      </c>
      <c r="AQ49" s="31">
        <f>HLOOKUP(AI49,참조표!$J$2:$N$5,MATCH(AK49,참조표!$I$3:$I$5,0)+1,FALSE)</f>
        <v>0</v>
      </c>
    </row>
    <row r="50" spans="1:43" x14ac:dyDescent="0.4">
      <c r="A50" s="22" t="str">
        <f t="shared" si="0"/>
        <v>승88-4267</v>
      </c>
      <c r="B50" s="47" t="s">
        <v>99</v>
      </c>
      <c r="C50" s="22" t="s">
        <v>100</v>
      </c>
      <c r="D50" s="22" t="str">
        <f t="shared" si="1"/>
        <v>880129-1******</v>
      </c>
      <c r="E50" s="23">
        <f t="shared" si="2"/>
        <v>32171</v>
      </c>
      <c r="F50" s="22">
        <f t="shared" si="3"/>
        <v>1988</v>
      </c>
      <c r="G50" s="56">
        <f t="shared" si="4"/>
        <v>1</v>
      </c>
      <c r="H50" s="22">
        <f t="shared" si="5"/>
        <v>29</v>
      </c>
      <c r="I50" s="22">
        <f t="shared" ca="1" si="6"/>
        <v>37</v>
      </c>
      <c r="J50" s="23" t="str">
        <f t="shared" ca="1" si="7"/>
        <v>37년 4개월 12일</v>
      </c>
      <c r="K50" s="22" t="str">
        <f>VLOOKUP(VALUE(RIGHT(C50,1)),참조표!$A$6:$B$9,2,FALSE)</f>
        <v>남</v>
      </c>
      <c r="L50" s="27" t="s">
        <v>101</v>
      </c>
      <c r="M50" s="30" t="str">
        <f t="shared" si="8"/>
        <v>010-****-4267</v>
      </c>
      <c r="N50" s="48">
        <v>44115</v>
      </c>
      <c r="O50" s="22">
        <f t="shared" si="9"/>
        <v>2020</v>
      </c>
      <c r="P50" s="22">
        <f t="shared" ca="1" si="10"/>
        <v>55</v>
      </c>
      <c r="Q50" s="22" t="str">
        <f t="shared" ca="1" si="11"/>
        <v>4년 7개월 30일</v>
      </c>
      <c r="R50" s="48">
        <v>45405</v>
      </c>
      <c r="S50" s="22">
        <f t="shared" ca="1" si="12"/>
        <v>413</v>
      </c>
      <c r="T50" s="47">
        <v>0</v>
      </c>
      <c r="U50" s="47">
        <v>39</v>
      </c>
      <c r="V50" s="47">
        <v>0</v>
      </c>
      <c r="W50" s="47">
        <v>22</v>
      </c>
      <c r="X50" s="47">
        <v>0</v>
      </c>
      <c r="Y50" s="47">
        <v>57</v>
      </c>
      <c r="Z50" s="47">
        <v>0</v>
      </c>
      <c r="AA50" s="22">
        <f t="shared" si="13"/>
        <v>118</v>
      </c>
      <c r="AB50" s="22">
        <f t="shared" si="14"/>
        <v>16.857142857142858</v>
      </c>
      <c r="AC50" s="22">
        <f t="shared" si="15"/>
        <v>17</v>
      </c>
      <c r="AD50" s="22">
        <f t="shared" si="16"/>
        <v>16.86</v>
      </c>
      <c r="AE50" s="22">
        <f t="shared" si="17"/>
        <v>16.860000000000003</v>
      </c>
      <c r="AF50" s="22">
        <f t="shared" si="18"/>
        <v>16.850000000000001</v>
      </c>
      <c r="AG50" s="53" t="str">
        <f t="shared" si="19"/>
        <v>영화</v>
      </c>
      <c r="AH50" s="22" t="b">
        <f t="shared" si="21"/>
        <v>1</v>
      </c>
      <c r="AI50" s="22">
        <f>HLOOKUP(AA50,참조표!$A$12:$E$13, 2, TRUE)</f>
        <v>3</v>
      </c>
      <c r="AJ50" s="22" t="str">
        <f>VLOOKUP(Y50,참조표!$D$6:$E$9,2,TRUE)</f>
        <v>C</v>
      </c>
      <c r="AK50" s="59" t="str">
        <f t="shared" si="20"/>
        <v>SKY</v>
      </c>
      <c r="AL50" s="31">
        <f>INDEX(참조표!$J$3:$N$5,MATCH(AK50,참조표!$I$3:$I$5,0),MATCH(AA50,참조표!$J$1:$N$1,1))</f>
        <v>0.03</v>
      </c>
      <c r="AM50" s="31">
        <f>INDEX(참조표!$J$3:$N$5,MATCH(AK50,참조표!$I$3:$I$5,0),MATCH(AI50,참조표!$J$2:$N$2,0))</f>
        <v>0.03</v>
      </c>
      <c r="AN50" s="31">
        <f>VLOOKUP(AK50,참조표!$I$3:$N$5,MATCH(AA50,참조표!$J$1:$N$1,1)+1,FALSE)</f>
        <v>0.03</v>
      </c>
      <c r="AO50" s="31">
        <f>VLOOKUP(AK50,참조표!$I$3:$N$5,MATCH(AI50,참조표!$J$2:$N$2,0)+1,FALSE)</f>
        <v>0.03</v>
      </c>
      <c r="AP50" s="31">
        <f>HLOOKUP(AA50,참조표!$J$1:$N$5,MATCH(AK50,참조표!$I$3:$I$5,0)+2,TRUE)</f>
        <v>0.03</v>
      </c>
      <c r="AQ50" s="31">
        <f>HLOOKUP(AI50,참조표!$J$2:$N$5,MATCH(AK50,참조표!$I$3:$I$5,0)+1,FALSE)</f>
        <v>0.03</v>
      </c>
    </row>
    <row r="51" spans="1:43" x14ac:dyDescent="0.4">
      <c r="A51" s="22" t="str">
        <f t="shared" si="0"/>
        <v>민94-6425</v>
      </c>
      <c r="B51" s="47" t="s">
        <v>102</v>
      </c>
      <c r="C51" s="22" t="s">
        <v>103</v>
      </c>
      <c r="D51" s="22" t="str">
        <f t="shared" si="1"/>
        <v>940720-2******</v>
      </c>
      <c r="E51" s="23">
        <f t="shared" si="2"/>
        <v>34535</v>
      </c>
      <c r="F51" s="22">
        <f t="shared" si="3"/>
        <v>1994</v>
      </c>
      <c r="G51" s="54">
        <f t="shared" si="4"/>
        <v>7</v>
      </c>
      <c r="H51" s="22">
        <f t="shared" si="5"/>
        <v>20</v>
      </c>
      <c r="I51" s="22">
        <f t="shared" ca="1" si="6"/>
        <v>30</v>
      </c>
      <c r="J51" s="23" t="str">
        <f t="shared" ca="1" si="7"/>
        <v>30년 10개월 21일</v>
      </c>
      <c r="K51" s="22" t="str">
        <f>VLOOKUP(VALUE(RIGHT(C51,1)),참조표!$A$6:$B$9,2,FALSE)</f>
        <v>여</v>
      </c>
      <c r="L51" s="27" t="s">
        <v>104</v>
      </c>
      <c r="M51" s="30" t="str">
        <f t="shared" si="8"/>
        <v>010-****-6425</v>
      </c>
      <c r="N51" s="48">
        <v>45091</v>
      </c>
      <c r="O51" s="22">
        <f t="shared" si="9"/>
        <v>2023</v>
      </c>
      <c r="P51" s="22">
        <f t="shared" ca="1" si="10"/>
        <v>23</v>
      </c>
      <c r="Q51" s="22" t="str">
        <f t="shared" ca="1" si="11"/>
        <v>1년 11개월 27일</v>
      </c>
      <c r="R51" s="48">
        <v>45295</v>
      </c>
      <c r="S51" s="22">
        <f t="shared" ca="1" si="12"/>
        <v>523</v>
      </c>
      <c r="T51" s="47">
        <v>7</v>
      </c>
      <c r="U51" s="47">
        <v>0</v>
      </c>
      <c r="V51" s="47">
        <v>0</v>
      </c>
      <c r="W51" s="47">
        <v>0</v>
      </c>
      <c r="X51" s="47">
        <v>0</v>
      </c>
      <c r="Y51" s="47">
        <v>45</v>
      </c>
      <c r="Z51" s="47">
        <v>0</v>
      </c>
      <c r="AA51" s="22">
        <f t="shared" si="13"/>
        <v>52</v>
      </c>
      <c r="AB51" s="22">
        <f t="shared" si="14"/>
        <v>7.4285714285714288</v>
      </c>
      <c r="AC51" s="22">
        <f t="shared" si="15"/>
        <v>29</v>
      </c>
      <c r="AD51" s="22">
        <f t="shared" si="16"/>
        <v>7.43</v>
      </c>
      <c r="AE51" s="22">
        <f t="shared" si="17"/>
        <v>7.43</v>
      </c>
      <c r="AF51" s="22">
        <f t="shared" si="18"/>
        <v>7.42</v>
      </c>
      <c r="AG51" s="53" t="str">
        <f t="shared" si="19"/>
        <v>영화</v>
      </c>
      <c r="AH51" s="22"/>
      <c r="AI51" s="22">
        <f>HLOOKUP(AA51,참조표!$A$12:$E$13, 2, TRUE)</f>
        <v>4</v>
      </c>
      <c r="AJ51" s="22" t="str">
        <f>VLOOKUP(Y51,참조표!$D$6:$E$9,2,TRUE)</f>
        <v>D</v>
      </c>
      <c r="AK51" s="57" t="str">
        <f t="shared" si="20"/>
        <v>EARTH</v>
      </c>
      <c r="AL51" s="31">
        <f>INDEX(참조표!$J$3:$N$5,MATCH(AK51,참조표!$I$3:$I$5,0),MATCH(AA51,참조표!$J$1:$N$1,1))</f>
        <v>0</v>
      </c>
      <c r="AM51" s="31">
        <f>INDEX(참조표!$J$3:$N$5,MATCH(AK51,참조표!$I$3:$I$5,0),MATCH(AI51,참조표!$J$2:$N$2,0))</f>
        <v>0</v>
      </c>
      <c r="AN51" s="31">
        <f>VLOOKUP(AK51,참조표!$I$3:$N$5,MATCH(AA51,참조표!$J$1:$N$1,1)+1,FALSE)</f>
        <v>0</v>
      </c>
      <c r="AO51" s="31">
        <f>VLOOKUP(AK51,참조표!$I$3:$N$5,MATCH(AI51,참조표!$J$2:$N$2,0)+1,FALSE)</f>
        <v>0</v>
      </c>
      <c r="AP51" s="31">
        <f>HLOOKUP(AA51,참조표!$J$1:$N$5,MATCH(AK51,참조표!$I$3:$I$5,0)+2,TRUE)</f>
        <v>0</v>
      </c>
      <c r="AQ51" s="31">
        <f>HLOOKUP(AI51,참조표!$J$2:$N$5,MATCH(AK51,참조표!$I$3:$I$5,0)+1,FALSE)</f>
        <v>0</v>
      </c>
    </row>
    <row r="52" spans="1:43" x14ac:dyDescent="0.4">
      <c r="A52" s="22" t="str">
        <f t="shared" si="0"/>
        <v>서01-9450</v>
      </c>
      <c r="B52" s="47" t="s">
        <v>105</v>
      </c>
      <c r="C52" s="22" t="s">
        <v>139</v>
      </c>
      <c r="D52" s="22" t="str">
        <f t="shared" si="1"/>
        <v>011203-3******</v>
      </c>
      <c r="E52" s="23">
        <f t="shared" si="2"/>
        <v>37228</v>
      </c>
      <c r="F52" s="22">
        <f t="shared" si="3"/>
        <v>2001</v>
      </c>
      <c r="G52" s="57">
        <f t="shared" si="4"/>
        <v>12</v>
      </c>
      <c r="H52" s="22">
        <f t="shared" si="5"/>
        <v>3</v>
      </c>
      <c r="I52" s="22">
        <f t="shared" ca="1" si="6"/>
        <v>23</v>
      </c>
      <c r="J52" s="23" t="str">
        <f t="shared" ca="1" si="7"/>
        <v>23년 6개월 7일</v>
      </c>
      <c r="K52" s="22" t="str">
        <f>VLOOKUP(VALUE(RIGHT(C52,1)),참조표!$A$6:$B$9,2,FALSE)</f>
        <v>남</v>
      </c>
      <c r="L52" s="27" t="s">
        <v>106</v>
      </c>
      <c r="M52" s="30" t="str">
        <f t="shared" si="8"/>
        <v>010-****-9450</v>
      </c>
      <c r="N52" s="48">
        <v>42419</v>
      </c>
      <c r="O52" s="22">
        <f t="shared" si="9"/>
        <v>2016</v>
      </c>
      <c r="P52" s="22">
        <f t="shared" ca="1" si="10"/>
        <v>111</v>
      </c>
      <c r="Q52" s="22" t="str">
        <f t="shared" ca="1" si="11"/>
        <v>9년 3개월 22일</v>
      </c>
      <c r="R52" s="48">
        <v>44943</v>
      </c>
      <c r="S52" s="22">
        <f t="shared" ca="1" si="12"/>
        <v>875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69</v>
      </c>
      <c r="Z52" s="47">
        <v>0</v>
      </c>
      <c r="AA52" s="22">
        <f t="shared" si="13"/>
        <v>69</v>
      </c>
      <c r="AB52" s="22">
        <f t="shared" si="14"/>
        <v>9.8571428571428577</v>
      </c>
      <c r="AC52" s="22">
        <f t="shared" si="15"/>
        <v>23</v>
      </c>
      <c r="AD52" s="22">
        <f t="shared" si="16"/>
        <v>9.86</v>
      </c>
      <c r="AE52" s="22">
        <f t="shared" si="17"/>
        <v>9.86</v>
      </c>
      <c r="AF52" s="22">
        <f t="shared" si="18"/>
        <v>9.85</v>
      </c>
      <c r="AG52" s="53" t="str">
        <f t="shared" si="19"/>
        <v>영화</v>
      </c>
      <c r="AH52" s="22"/>
      <c r="AI52" s="22">
        <f>HLOOKUP(AA52,참조표!$A$12:$E$13, 2, TRUE)</f>
        <v>4</v>
      </c>
      <c r="AJ52" s="22" t="str">
        <f>VLOOKUP(Y52,참조표!$D$6:$E$9,2,TRUE)</f>
        <v>C</v>
      </c>
      <c r="AK52" s="57" t="str">
        <f t="shared" si="20"/>
        <v>EARTH</v>
      </c>
      <c r="AL52" s="31">
        <f>INDEX(참조표!$J$3:$N$5,MATCH(AK52,참조표!$I$3:$I$5,0),MATCH(AA52,참조표!$J$1:$N$1,1))</f>
        <v>0</v>
      </c>
      <c r="AM52" s="31">
        <f>INDEX(참조표!$J$3:$N$5,MATCH(AK52,참조표!$I$3:$I$5,0),MATCH(AI52,참조표!$J$2:$N$2,0))</f>
        <v>0</v>
      </c>
      <c r="AN52" s="31">
        <f>VLOOKUP(AK52,참조표!$I$3:$N$5,MATCH(AA52,참조표!$J$1:$N$1,1)+1,FALSE)</f>
        <v>0</v>
      </c>
      <c r="AO52" s="31">
        <f>VLOOKUP(AK52,참조표!$I$3:$N$5,MATCH(AI52,참조표!$J$2:$N$2,0)+1,FALSE)</f>
        <v>0</v>
      </c>
      <c r="AP52" s="31">
        <f>HLOOKUP(AA52,참조표!$J$1:$N$5,MATCH(AK52,참조표!$I$3:$I$5,0)+2,TRUE)</f>
        <v>0</v>
      </c>
      <c r="AQ52" s="31">
        <f>HLOOKUP(AI52,참조표!$J$2:$N$5,MATCH(AK52,참조표!$I$3:$I$5,0)+1,FALSE)</f>
        <v>0</v>
      </c>
    </row>
    <row r="53" spans="1:43" x14ac:dyDescent="0.4">
      <c r="A53" s="22" t="str">
        <f t="shared" si="0"/>
        <v>민89-8135</v>
      </c>
      <c r="B53" s="47" t="s">
        <v>107</v>
      </c>
      <c r="C53" s="22" t="s">
        <v>108</v>
      </c>
      <c r="D53" s="22" t="str">
        <f t="shared" si="1"/>
        <v>890917-1******</v>
      </c>
      <c r="E53" s="23">
        <f t="shared" si="2"/>
        <v>32768</v>
      </c>
      <c r="F53" s="22">
        <f t="shared" si="3"/>
        <v>1989</v>
      </c>
      <c r="G53" s="54">
        <f t="shared" si="4"/>
        <v>9</v>
      </c>
      <c r="H53" s="22">
        <f t="shared" si="5"/>
        <v>17</v>
      </c>
      <c r="I53" s="22">
        <f t="shared" ca="1" si="6"/>
        <v>35</v>
      </c>
      <c r="J53" s="23" t="str">
        <f t="shared" ca="1" si="7"/>
        <v>35년 8개월 24일</v>
      </c>
      <c r="K53" s="22" t="str">
        <f>VLOOKUP(VALUE(RIGHT(C53,1)),참조표!$A$6:$B$9,2,FALSE)</f>
        <v>남</v>
      </c>
      <c r="L53" s="27" t="s">
        <v>109</v>
      </c>
      <c r="M53" s="30" t="str">
        <f t="shared" si="8"/>
        <v>010-****-8135</v>
      </c>
      <c r="N53" s="48">
        <v>45439</v>
      </c>
      <c r="O53" s="22">
        <f t="shared" si="9"/>
        <v>2024</v>
      </c>
      <c r="P53" s="22">
        <f t="shared" ca="1" si="10"/>
        <v>12</v>
      </c>
      <c r="Q53" s="22" t="str">
        <f t="shared" ca="1" si="11"/>
        <v>1년 0개월 14일</v>
      </c>
      <c r="R53" s="48">
        <v>45454</v>
      </c>
      <c r="S53" s="22">
        <f t="shared" ca="1" si="12"/>
        <v>364</v>
      </c>
      <c r="T53" s="47">
        <v>0</v>
      </c>
      <c r="U53" s="47">
        <v>0</v>
      </c>
      <c r="V53" s="47">
        <v>0</v>
      </c>
      <c r="W53" s="47">
        <v>3</v>
      </c>
      <c r="X53" s="47">
        <v>0</v>
      </c>
      <c r="Y53" s="47">
        <v>8</v>
      </c>
      <c r="Z53" s="47">
        <v>0</v>
      </c>
      <c r="AA53" s="22">
        <f t="shared" si="13"/>
        <v>11</v>
      </c>
      <c r="AB53" s="22">
        <f t="shared" si="14"/>
        <v>1.5714285714285714</v>
      </c>
      <c r="AC53" s="22">
        <f t="shared" si="15"/>
        <v>42</v>
      </c>
      <c r="AD53" s="22">
        <f t="shared" si="16"/>
        <v>1.57</v>
      </c>
      <c r="AE53" s="22">
        <f t="shared" si="17"/>
        <v>1.58</v>
      </c>
      <c r="AF53" s="22">
        <f t="shared" si="18"/>
        <v>1.57</v>
      </c>
      <c r="AG53" s="53" t="str">
        <f t="shared" si="19"/>
        <v>영화</v>
      </c>
      <c r="AH53" s="22"/>
      <c r="AI53" s="22">
        <f>HLOOKUP(AA53,참조표!$A$12:$E$13, 2, TRUE)</f>
        <v>5</v>
      </c>
      <c r="AJ53" s="22" t="str">
        <f>VLOOKUP(Y53,참조표!$D$6:$E$9,2,TRUE)</f>
        <v>D</v>
      </c>
      <c r="AK53" s="57" t="str">
        <f t="shared" si="20"/>
        <v>EARTH</v>
      </c>
      <c r="AL53" s="31">
        <f>INDEX(참조표!$J$3:$N$5,MATCH(AK53,참조표!$I$3:$I$5,0),MATCH(AA53,참조표!$J$1:$N$1,1))</f>
        <v>0</v>
      </c>
      <c r="AM53" s="31">
        <f>INDEX(참조표!$J$3:$N$5,MATCH(AK53,참조표!$I$3:$I$5,0),MATCH(AI53,참조표!$J$2:$N$2,0))</f>
        <v>0</v>
      </c>
      <c r="AN53" s="31">
        <f>VLOOKUP(AK53,참조표!$I$3:$N$5,MATCH(AA53,참조표!$J$1:$N$1,1)+1,FALSE)</f>
        <v>0</v>
      </c>
      <c r="AO53" s="31">
        <f>VLOOKUP(AK53,참조표!$I$3:$N$5,MATCH(AI53,참조표!$J$2:$N$2,0)+1,FALSE)</f>
        <v>0</v>
      </c>
      <c r="AP53" s="31">
        <f>HLOOKUP(AA53,참조표!$J$1:$N$5,MATCH(AK53,참조표!$I$3:$I$5,0)+2,TRUE)</f>
        <v>0</v>
      </c>
      <c r="AQ53" s="31">
        <f>HLOOKUP(AI53,참조표!$J$2:$N$5,MATCH(AK53,참조표!$I$3:$I$5,0)+1,FALSE)</f>
        <v>0</v>
      </c>
    </row>
    <row r="54" spans="1:43" x14ac:dyDescent="0.4">
      <c r="A54" s="22" t="str">
        <f t="shared" si="0"/>
        <v>지01-1352</v>
      </c>
      <c r="B54" s="47" t="s">
        <v>110</v>
      </c>
      <c r="C54" s="22" t="s">
        <v>140</v>
      </c>
      <c r="D54" s="22" t="str">
        <f t="shared" si="1"/>
        <v>010615-4******</v>
      </c>
      <c r="E54" s="23">
        <f t="shared" si="2"/>
        <v>37057</v>
      </c>
      <c r="F54" s="22">
        <f t="shared" si="3"/>
        <v>2001</v>
      </c>
      <c r="G54" s="55">
        <f t="shared" si="4"/>
        <v>6</v>
      </c>
      <c r="H54" s="22">
        <f t="shared" si="5"/>
        <v>15</v>
      </c>
      <c r="I54" s="22">
        <f t="shared" ca="1" si="6"/>
        <v>23</v>
      </c>
      <c r="J54" s="23" t="str">
        <f t="shared" ca="1" si="7"/>
        <v>23년 11개월 26일</v>
      </c>
      <c r="K54" s="22" t="str">
        <f>VLOOKUP(VALUE(RIGHT(C54,1)),참조표!$A$6:$B$9,2,FALSE)</f>
        <v>여</v>
      </c>
      <c r="L54" s="27" t="s">
        <v>111</v>
      </c>
      <c r="M54" s="30" t="str">
        <f t="shared" si="8"/>
        <v>010-****-1352</v>
      </c>
      <c r="N54" s="48">
        <v>45307</v>
      </c>
      <c r="O54" s="22">
        <f t="shared" si="9"/>
        <v>2024</v>
      </c>
      <c r="P54" s="22">
        <f t="shared" ca="1" si="10"/>
        <v>16</v>
      </c>
      <c r="Q54" s="22" t="str">
        <f t="shared" ca="1" si="11"/>
        <v>1년 4개월 25일</v>
      </c>
      <c r="R54" s="48">
        <v>45371</v>
      </c>
      <c r="S54" s="22">
        <f t="shared" ca="1" si="12"/>
        <v>447</v>
      </c>
      <c r="T54" s="47">
        <v>0</v>
      </c>
      <c r="U54" s="47">
        <v>0</v>
      </c>
      <c r="V54" s="47">
        <v>0</v>
      </c>
      <c r="W54" s="47">
        <v>0</v>
      </c>
      <c r="X54" s="47">
        <v>2</v>
      </c>
      <c r="Y54" s="47">
        <v>0</v>
      </c>
      <c r="Z54" s="47">
        <v>0</v>
      </c>
      <c r="AA54" s="22">
        <f t="shared" si="13"/>
        <v>2</v>
      </c>
      <c r="AB54" s="22">
        <f t="shared" si="14"/>
        <v>0.2857142857142857</v>
      </c>
      <c r="AC54" s="22">
        <f t="shared" si="15"/>
        <v>49</v>
      </c>
      <c r="AD54" s="22">
        <f t="shared" si="16"/>
        <v>0.28999999999999998</v>
      </c>
      <c r="AE54" s="22">
        <f t="shared" si="17"/>
        <v>0.29000000000000004</v>
      </c>
      <c r="AF54" s="22">
        <f t="shared" si="18"/>
        <v>0.28000000000000003</v>
      </c>
      <c r="AG54" s="52" t="str">
        <f t="shared" si="19"/>
        <v>뮤지컬</v>
      </c>
      <c r="AH54" s="22"/>
      <c r="AI54" s="22">
        <f>HLOOKUP(AA54,참조표!$A$12:$E$13, 2, TRUE)</f>
        <v>5</v>
      </c>
      <c r="AJ54" s="22" t="str">
        <f>VLOOKUP(Y54,참조표!$D$6:$E$9,2,TRUE)</f>
        <v>D</v>
      </c>
      <c r="AK54" s="57" t="str">
        <f t="shared" si="20"/>
        <v>EARTH</v>
      </c>
      <c r="AL54" s="31">
        <f>INDEX(참조표!$J$3:$N$5,MATCH(AK54,참조표!$I$3:$I$5,0),MATCH(AA54,참조표!$J$1:$N$1,1))</f>
        <v>0</v>
      </c>
      <c r="AM54" s="31">
        <f>INDEX(참조표!$J$3:$N$5,MATCH(AK54,참조표!$I$3:$I$5,0),MATCH(AI54,참조표!$J$2:$N$2,0))</f>
        <v>0</v>
      </c>
      <c r="AN54" s="31">
        <f>VLOOKUP(AK54,참조표!$I$3:$N$5,MATCH(AA54,참조표!$J$1:$N$1,1)+1,FALSE)</f>
        <v>0</v>
      </c>
      <c r="AO54" s="31">
        <f>VLOOKUP(AK54,참조표!$I$3:$N$5,MATCH(AI54,참조표!$J$2:$N$2,0)+1,FALSE)</f>
        <v>0</v>
      </c>
      <c r="AP54" s="31">
        <f>HLOOKUP(AA54,참조표!$J$1:$N$5,MATCH(AK54,참조표!$I$3:$I$5,0)+2,TRUE)</f>
        <v>0</v>
      </c>
      <c r="AQ54" s="31">
        <f>HLOOKUP(AI54,참조표!$J$2:$N$5,MATCH(AK54,참조표!$I$3:$I$5,0)+1,FALSE)</f>
        <v>0</v>
      </c>
    </row>
    <row r="55" spans="1:43" x14ac:dyDescent="0.4">
      <c r="A55" s="22" t="str">
        <f t="shared" si="0"/>
        <v>동93-7248</v>
      </c>
      <c r="B55" s="47" t="s">
        <v>112</v>
      </c>
      <c r="C55" s="22" t="s">
        <v>113</v>
      </c>
      <c r="D55" s="22" t="str">
        <f t="shared" si="1"/>
        <v>930321-1******</v>
      </c>
      <c r="E55" s="23">
        <f t="shared" si="2"/>
        <v>34049</v>
      </c>
      <c r="F55" s="22">
        <f t="shared" si="3"/>
        <v>1993</v>
      </c>
      <c r="G55" s="56">
        <f t="shared" si="4"/>
        <v>3</v>
      </c>
      <c r="H55" s="22">
        <f t="shared" si="5"/>
        <v>21</v>
      </c>
      <c r="I55" s="22">
        <f t="shared" ca="1" si="6"/>
        <v>32</v>
      </c>
      <c r="J55" s="23" t="str">
        <f t="shared" ca="1" si="7"/>
        <v>32년 2개월 20일</v>
      </c>
      <c r="K55" s="22" t="str">
        <f>VLOOKUP(VALUE(RIGHT(C55,1)),참조표!$A$6:$B$9,2,FALSE)</f>
        <v>남</v>
      </c>
      <c r="L55" s="27" t="s">
        <v>114</v>
      </c>
      <c r="M55" s="30" t="str">
        <f t="shared" si="8"/>
        <v>010-****-7248</v>
      </c>
      <c r="N55" s="48">
        <v>43464</v>
      </c>
      <c r="O55" s="22">
        <f t="shared" si="9"/>
        <v>2018</v>
      </c>
      <c r="P55" s="22">
        <f t="shared" ca="1" si="10"/>
        <v>77</v>
      </c>
      <c r="Q55" s="22" t="str">
        <f t="shared" ca="1" si="11"/>
        <v>6년 5개월 11일</v>
      </c>
      <c r="R55" s="48">
        <v>45158</v>
      </c>
      <c r="S55" s="22">
        <f t="shared" ca="1" si="12"/>
        <v>660</v>
      </c>
      <c r="T55" s="47">
        <v>0</v>
      </c>
      <c r="U55" s="47">
        <v>0</v>
      </c>
      <c r="V55" s="47">
        <v>0</v>
      </c>
      <c r="W55" s="47">
        <v>0</v>
      </c>
      <c r="X55" s="47">
        <v>89</v>
      </c>
      <c r="Y55" s="47">
        <v>0</v>
      </c>
      <c r="Z55" s="47">
        <v>47</v>
      </c>
      <c r="AA55" s="22">
        <f t="shared" si="13"/>
        <v>136</v>
      </c>
      <c r="AB55" s="22">
        <f t="shared" si="14"/>
        <v>19.428571428571427</v>
      </c>
      <c r="AC55" s="22">
        <f t="shared" si="15"/>
        <v>10</v>
      </c>
      <c r="AD55" s="22">
        <f t="shared" si="16"/>
        <v>19.43</v>
      </c>
      <c r="AE55" s="22">
        <f t="shared" si="17"/>
        <v>19.430000000000003</v>
      </c>
      <c r="AF55" s="22">
        <f t="shared" si="18"/>
        <v>19.420000000000002</v>
      </c>
      <c r="AG55" s="52" t="str">
        <f t="shared" si="19"/>
        <v>뮤지컬</v>
      </c>
      <c r="AH55" s="22" t="b">
        <f t="shared" si="21"/>
        <v>1</v>
      </c>
      <c r="AI55" s="22">
        <f>HLOOKUP(AA55,참조표!$A$12:$E$13, 2, TRUE)</f>
        <v>3</v>
      </c>
      <c r="AJ55" s="22" t="str">
        <f>VLOOKUP(Y55,참조표!$D$6:$E$9,2,TRUE)</f>
        <v>D</v>
      </c>
      <c r="AK55" s="59" t="str">
        <f t="shared" si="20"/>
        <v>SKY</v>
      </c>
      <c r="AL55" s="31">
        <f>INDEX(참조표!$J$3:$N$5,MATCH(AK55,참조표!$I$3:$I$5,0),MATCH(AA55,참조표!$J$1:$N$1,1))</f>
        <v>0.03</v>
      </c>
      <c r="AM55" s="31">
        <f>INDEX(참조표!$J$3:$N$5,MATCH(AK55,참조표!$I$3:$I$5,0),MATCH(AI55,참조표!$J$2:$N$2,0))</f>
        <v>0.03</v>
      </c>
      <c r="AN55" s="31">
        <f>VLOOKUP(AK55,참조표!$I$3:$N$5,MATCH(AA55,참조표!$J$1:$N$1,1)+1,FALSE)</f>
        <v>0.03</v>
      </c>
      <c r="AO55" s="31">
        <f>VLOOKUP(AK55,참조표!$I$3:$N$5,MATCH(AI55,참조표!$J$2:$N$2,0)+1,FALSE)</f>
        <v>0.03</v>
      </c>
      <c r="AP55" s="31">
        <f>HLOOKUP(AA55,참조표!$J$1:$N$5,MATCH(AK55,참조표!$I$3:$I$5,0)+2,TRUE)</f>
        <v>0.03</v>
      </c>
      <c r="AQ55" s="31">
        <f>HLOOKUP(AI55,참조표!$J$2:$N$5,MATCH(AK55,참조표!$I$3:$I$5,0)+1,FALSE)</f>
        <v>0.03</v>
      </c>
    </row>
    <row r="56" spans="1:43" x14ac:dyDescent="0.4">
      <c r="A56" s="22"/>
      <c r="B56" s="22" t="s">
        <v>115</v>
      </c>
      <c r="C56" s="22"/>
      <c r="D56" s="22"/>
      <c r="E56" s="22"/>
      <c r="F56" s="49"/>
      <c r="G56" s="49"/>
      <c r="H56" s="49"/>
      <c r="I56" s="49"/>
      <c r="J56" s="49"/>
      <c r="K56" s="49"/>
      <c r="L56" s="49"/>
      <c r="M56" s="49"/>
      <c r="N56" s="49"/>
      <c r="O56" s="22"/>
      <c r="P56" s="49"/>
      <c r="Q56" s="49"/>
      <c r="R56" s="49"/>
      <c r="S56" s="49"/>
      <c r="T56" s="22">
        <f>SUM(T6:T55)</f>
        <v>659</v>
      </c>
      <c r="U56" s="22">
        <f t="shared" ref="U56:Z56" si="25">SUM(U6:U55)</f>
        <v>669</v>
      </c>
      <c r="V56" s="22">
        <f t="shared" si="25"/>
        <v>127</v>
      </c>
      <c r="W56" s="22">
        <f t="shared" si="25"/>
        <v>384</v>
      </c>
      <c r="X56" s="22">
        <f t="shared" si="25"/>
        <v>521</v>
      </c>
      <c r="Y56" s="22">
        <f t="shared" si="25"/>
        <v>1409</v>
      </c>
      <c r="Z56" s="22">
        <f t="shared" si="25"/>
        <v>405</v>
      </c>
    </row>
    <row r="57" spans="1:43" x14ac:dyDescent="0.4">
      <c r="A57" s="22"/>
      <c r="B57" s="22" t="s">
        <v>116</v>
      </c>
      <c r="C57" s="22"/>
      <c r="D57" s="22"/>
      <c r="E57" s="22"/>
      <c r="F57" s="49"/>
      <c r="G57" s="49"/>
      <c r="H57" s="49"/>
      <c r="I57" s="49"/>
      <c r="J57" s="49"/>
      <c r="K57" s="49"/>
      <c r="L57" s="49"/>
      <c r="M57" s="49"/>
      <c r="N57" s="49"/>
      <c r="O57" s="22"/>
      <c r="P57" s="49"/>
      <c r="Q57" s="49"/>
      <c r="R57" s="49"/>
      <c r="S57" s="49"/>
      <c r="T57" s="22">
        <f>AVERAGE(T6:T55)</f>
        <v>13.18</v>
      </c>
      <c r="U57" s="22">
        <f t="shared" ref="U57:Z57" si="26">AVERAGE(U6:U55)</f>
        <v>13.38</v>
      </c>
      <c r="V57" s="22">
        <f t="shared" si="26"/>
        <v>2.54</v>
      </c>
      <c r="W57" s="22">
        <f t="shared" si="26"/>
        <v>7.68</v>
      </c>
      <c r="X57" s="22">
        <f t="shared" si="26"/>
        <v>10.42</v>
      </c>
      <c r="Y57" s="22">
        <f t="shared" si="26"/>
        <v>28.18</v>
      </c>
      <c r="Z57" s="22">
        <f t="shared" si="26"/>
        <v>8.1</v>
      </c>
    </row>
  </sheetData>
  <mergeCells count="10">
    <mergeCell ref="AS8:AT8"/>
    <mergeCell ref="AS9:AT9"/>
    <mergeCell ref="AS10:AT10"/>
    <mergeCell ref="AS11:AS13"/>
    <mergeCell ref="A1:AK1"/>
    <mergeCell ref="P3:Q3"/>
    <mergeCell ref="T3:Z3"/>
    <mergeCell ref="AA4:AF4"/>
    <mergeCell ref="AS6:AT6"/>
    <mergeCell ref="AS7:AT7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BE470-292E-408A-BB61-94C7929882D1}">
  <dimension ref="A1:AV57"/>
  <sheetViews>
    <sheetView topLeftCell="B1" workbookViewId="0">
      <selection activeCell="B5" sqref="B5"/>
    </sheetView>
  </sheetViews>
  <sheetFormatPr defaultColWidth="9.09765625" defaultRowHeight="17.399999999999999" x14ac:dyDescent="0.4"/>
  <cols>
    <col min="1" max="1" width="10.19921875" style="21" hidden="1" customWidth="1"/>
    <col min="2" max="2" width="7.69921875" style="21" customWidth="1"/>
    <col min="3" max="3" width="10.69921875" style="21" hidden="1" customWidth="1"/>
    <col min="4" max="4" width="15.69921875" style="21" hidden="1" customWidth="1"/>
    <col min="5" max="5" width="10.69921875" style="21" hidden="1" customWidth="1"/>
    <col min="6" max="8" width="7.69921875" style="21" hidden="1" customWidth="1"/>
    <col min="9" max="9" width="5.69921875" style="21" customWidth="1"/>
    <col min="10" max="10" width="15.69921875" style="21" hidden="1" customWidth="1"/>
    <col min="11" max="11" width="5.59765625" style="21" customWidth="1"/>
    <col min="12" max="13" width="14" style="21" hidden="1" customWidth="1"/>
    <col min="14" max="14" width="10.69921875" style="21" hidden="1" customWidth="1"/>
    <col min="15" max="15" width="5.69921875" style="21" customWidth="1"/>
    <col min="16" max="16" width="10.69921875" style="21" hidden="1" customWidth="1"/>
    <col min="17" max="17" width="15.69921875" style="21" hidden="1" customWidth="1"/>
    <col min="18" max="18" width="10.69921875" style="21" hidden="1" customWidth="1"/>
    <col min="19" max="19" width="10.69921875" style="21" customWidth="1"/>
    <col min="20" max="26" width="7.59765625" style="21" customWidth="1"/>
    <col min="27" max="27" width="5.69921875" style="21" hidden="1" customWidth="1"/>
    <col min="28" max="28" width="9.09765625" style="21" customWidth="1"/>
    <col min="29" max="29" width="5.69921875" style="21" hidden="1" customWidth="1"/>
    <col min="30" max="32" width="6.69921875" style="21" hidden="1" customWidth="1"/>
    <col min="33" max="33" width="8.69921875" style="21" customWidth="1"/>
    <col min="34" max="34" width="10.796875" style="21" hidden="1" customWidth="1"/>
    <col min="35" max="36" width="9.09765625" style="21" hidden="1" customWidth="1"/>
    <col min="37" max="37" width="9.09765625" style="21"/>
    <col min="38" max="39" width="9.09765625" style="21" hidden="1" customWidth="1"/>
    <col min="40" max="43" width="10.69921875" style="21" hidden="1" customWidth="1"/>
    <col min="44" max="44" width="3.69921875" style="21" customWidth="1"/>
    <col min="45" max="48" width="13.69921875" style="21" hidden="1" customWidth="1"/>
    <col min="49" max="16384" width="9.09765625" style="21"/>
  </cols>
  <sheetData>
    <row r="1" spans="1:48" ht="21" x14ac:dyDescent="0.4">
      <c r="A1" s="66" t="s">
        <v>56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20"/>
      <c r="AM1" s="20"/>
      <c r="AN1" s="20"/>
      <c r="AO1" s="20"/>
      <c r="AP1" s="20"/>
      <c r="AQ1" s="20"/>
    </row>
    <row r="3" spans="1:48" x14ac:dyDescent="0.4">
      <c r="N3" s="22" t="s">
        <v>186</v>
      </c>
      <c r="O3" s="22"/>
      <c r="P3" s="69">
        <f ca="1">TODAY()</f>
        <v>45818</v>
      </c>
      <c r="Q3" s="65"/>
      <c r="R3" s="24"/>
      <c r="S3" s="25"/>
      <c r="T3" s="64" t="s">
        <v>34</v>
      </c>
      <c r="U3" s="65"/>
      <c r="V3" s="65"/>
      <c r="W3" s="65"/>
      <c r="X3" s="65"/>
      <c r="Y3" s="65"/>
      <c r="Z3" s="65"/>
    </row>
    <row r="4" spans="1:48" x14ac:dyDescent="0.4">
      <c r="T4" s="22" t="s">
        <v>35</v>
      </c>
      <c r="U4" s="22" t="s">
        <v>36</v>
      </c>
      <c r="V4" s="22" t="s">
        <v>37</v>
      </c>
      <c r="W4" s="22" t="s">
        <v>38</v>
      </c>
      <c r="X4" s="22" t="s">
        <v>39</v>
      </c>
      <c r="Y4" s="22" t="s">
        <v>40</v>
      </c>
      <c r="Z4" s="22" t="s">
        <v>41</v>
      </c>
      <c r="AA4" s="65" t="s">
        <v>118</v>
      </c>
      <c r="AB4" s="65"/>
      <c r="AC4" s="65"/>
      <c r="AD4" s="65"/>
      <c r="AE4" s="65"/>
      <c r="AF4" s="65"/>
    </row>
    <row r="5" spans="1:48" ht="35.4" thickBot="1" x14ac:dyDescent="0.45">
      <c r="A5" s="22" t="s">
        <v>143</v>
      </c>
      <c r="B5" s="22" t="s">
        <v>0</v>
      </c>
      <c r="C5" s="22" t="s">
        <v>33</v>
      </c>
      <c r="D5" s="26" t="s">
        <v>195</v>
      </c>
      <c r="E5" s="26" t="s">
        <v>181</v>
      </c>
      <c r="F5" s="26" t="s">
        <v>182</v>
      </c>
      <c r="G5" s="26" t="s">
        <v>183</v>
      </c>
      <c r="H5" s="26" t="s">
        <v>184</v>
      </c>
      <c r="I5" s="26" t="s">
        <v>187</v>
      </c>
      <c r="J5" s="26" t="s">
        <v>190</v>
      </c>
      <c r="K5" s="22" t="s">
        <v>131</v>
      </c>
      <c r="L5" s="27" t="s">
        <v>1</v>
      </c>
      <c r="M5" s="28" t="s">
        <v>185</v>
      </c>
      <c r="N5" s="22" t="s">
        <v>2</v>
      </c>
      <c r="O5" s="26" t="s">
        <v>226</v>
      </c>
      <c r="P5" s="26" t="s">
        <v>188</v>
      </c>
      <c r="Q5" s="26" t="s">
        <v>191</v>
      </c>
      <c r="R5" s="22" t="s">
        <v>3</v>
      </c>
      <c r="S5" s="26" t="s">
        <v>189</v>
      </c>
      <c r="T5" s="22" t="str">
        <f>HLOOKUP(T4,참조표!$A$2:$G$3,2,FALSE)</f>
        <v>클래식</v>
      </c>
      <c r="U5" s="22" t="str">
        <f>HLOOKUP(U4,참조표!$A$2:$G$3,2,FALSE)</f>
        <v>콘서트</v>
      </c>
      <c r="V5" s="22" t="str">
        <f>HLOOKUP(V4,참조표!$A$2:$G$3,2,FALSE)</f>
        <v>무용</v>
      </c>
      <c r="W5" s="22" t="str">
        <f>HLOOKUP(W4,참조표!$A$2:$G$3,2,FALSE)</f>
        <v>페스티벌</v>
      </c>
      <c r="X5" s="22" t="str">
        <f>HLOOKUP(X4,참조표!$A$2:$G$3,2,FALSE)</f>
        <v>뮤지컬</v>
      </c>
      <c r="Y5" s="22" t="str">
        <f>HLOOKUP(Y4,참조표!$A$2:$G$3,2,FALSE)</f>
        <v>영화</v>
      </c>
      <c r="Z5" s="22" t="str">
        <f>HLOOKUP(Z4,참조표!$A$2:$G$3,2,FALSE)</f>
        <v>연극</v>
      </c>
      <c r="AA5" s="22" t="s">
        <v>115</v>
      </c>
      <c r="AB5" s="22" t="s">
        <v>116</v>
      </c>
      <c r="AC5" s="22" t="s">
        <v>117</v>
      </c>
      <c r="AD5" s="26" t="s">
        <v>177</v>
      </c>
      <c r="AE5" s="26" t="s">
        <v>178</v>
      </c>
      <c r="AF5" s="26" t="s">
        <v>179</v>
      </c>
      <c r="AG5" s="26" t="s">
        <v>225</v>
      </c>
      <c r="AH5" s="26" t="s">
        <v>130</v>
      </c>
      <c r="AI5" s="22" t="s">
        <v>141</v>
      </c>
      <c r="AJ5" s="22" t="s">
        <v>142</v>
      </c>
      <c r="AK5" s="26" t="s">
        <v>161</v>
      </c>
      <c r="AL5" s="26" t="s">
        <v>192</v>
      </c>
      <c r="AM5" s="26" t="s">
        <v>192</v>
      </c>
      <c r="AN5" s="26" t="s">
        <v>193</v>
      </c>
      <c r="AO5" s="26" t="s">
        <v>193</v>
      </c>
      <c r="AP5" s="26" t="s">
        <v>194</v>
      </c>
      <c r="AQ5" s="26" t="s">
        <v>194</v>
      </c>
    </row>
    <row r="6" spans="1:48" ht="18.600000000000001" thickTop="1" thickBot="1" x14ac:dyDescent="0.45">
      <c r="A6" s="22" t="str">
        <f t="shared" ref="A6:A55" si="0">MID(B6,2,1) &amp; LEFT(C6,2) &amp; "-" &amp; RIGHT(L6, 4)</f>
        <v>원92-9814</v>
      </c>
      <c r="B6" s="29" t="s">
        <v>4</v>
      </c>
      <c r="C6" s="22" t="s">
        <v>119</v>
      </c>
      <c r="D6" s="22" t="str">
        <f>C6 &amp; REPT("*",6)</f>
        <v>920816-1******</v>
      </c>
      <c r="E6" s="23">
        <f>DATE(IF(VALUE(RIGHT(C6,1))&gt;=3,LEFT(C6,2)+100,LEFT(C6,2)),MID(C6,3,2),MID(C6,5,2))</f>
        <v>33832</v>
      </c>
      <c r="F6" s="22">
        <f>YEAR(E6)</f>
        <v>1992</v>
      </c>
      <c r="G6" s="54">
        <f>MONTH(E6)</f>
        <v>8</v>
      </c>
      <c r="H6" s="22">
        <f>DAY(E6)</f>
        <v>16</v>
      </c>
      <c r="I6" s="22">
        <f ca="1">DATEDIF(E6,$P$3,"y")</f>
        <v>32</v>
      </c>
      <c r="J6" s="23" t="str">
        <f ca="1">DATEDIF(E6,$P$3,"y") &amp; "년 " &amp; DATEDIF(E6,$P$3,"YM") &amp; "개월 " &amp; DATEDIF(E6,$P$3,"MD") &amp; "일"</f>
        <v>32년 9개월 25일</v>
      </c>
      <c r="K6" s="22" t="str">
        <f>VLOOKUP(VALUE(RIGHT(C6,1)),참조표!$A$6:$B$9,2,FALSE)</f>
        <v>남</v>
      </c>
      <c r="L6" s="27" t="s">
        <v>196</v>
      </c>
      <c r="M6" s="30" t="str">
        <f>REPLACE(L6,FIND("-",L6)+1,FIND("-",L6,FIND("-",L6)+1)-FIND("-",L6)-1,REPT("*",FIND("-",L6,FIND("-",L6)+1)-FIND("-",L6)-1))</f>
        <v>010-****-9814</v>
      </c>
      <c r="N6" s="23">
        <v>42424</v>
      </c>
      <c r="O6" s="22">
        <f>YEAR(N6)</f>
        <v>2016</v>
      </c>
      <c r="P6" s="22">
        <f ca="1">DATEDIF(N6,$P$3,"M")</f>
        <v>111</v>
      </c>
      <c r="Q6" s="22" t="str">
        <f ca="1">DATEDIF(N6,$P$3,"Y") &amp; "년 " &amp; DATEDIF(N6,$P$3,"YM") &amp; "개월 " &amp; DATEDIF(N6,$P$3,"MD") &amp; "일"</f>
        <v>9년 3개월 17일</v>
      </c>
      <c r="R6" s="23">
        <v>45354</v>
      </c>
      <c r="S6" s="22">
        <f ca="1">DATEDIF(R6,$P$3,"D")</f>
        <v>464</v>
      </c>
      <c r="T6" s="22">
        <v>0</v>
      </c>
      <c r="U6" s="22">
        <v>23</v>
      </c>
      <c r="V6" s="22">
        <v>0</v>
      </c>
      <c r="W6" s="22">
        <v>15</v>
      </c>
      <c r="X6" s="22">
        <v>58</v>
      </c>
      <c r="Y6" s="22">
        <v>27</v>
      </c>
      <c r="Z6" s="22">
        <v>79</v>
      </c>
      <c r="AA6" s="22">
        <f>SUM(T6:Z6)</f>
        <v>202</v>
      </c>
      <c r="AB6" s="22">
        <f>AVERAGE(T6:Z6)</f>
        <v>28.857142857142858</v>
      </c>
      <c r="AC6" s="22">
        <f>_xlfn.RANK.EQ(AA6,$AA$6:$AA$55,0)</f>
        <v>4</v>
      </c>
      <c r="AD6" s="22">
        <f>ROUND(AB6,2)</f>
        <v>28.86</v>
      </c>
      <c r="AE6" s="22">
        <f>ROUNDUP(AB6,2)</f>
        <v>28.860000000000003</v>
      </c>
      <c r="AF6" s="22">
        <f>ROUNDDOWN(AB6,2)</f>
        <v>28.85</v>
      </c>
      <c r="AG6" s="60" t="str">
        <f>INDEX($T$5:$Z$5,1,MATCH(MAX(T6:Z6),T6:Z6,0))</f>
        <v>연극</v>
      </c>
      <c r="AH6" s="22" t="b">
        <f>AND(OR(T6&gt;=50, U6&gt;=50, V6&gt;=50, W6&gt;=50, X6&gt;=50, Y6&gt;=50, Z6&gt;=50),AA6&gt;=100)</f>
        <v>1</v>
      </c>
      <c r="AI6" s="22">
        <f>HLOOKUP(AA6,참조표!$A$12:$E$13, 2, TRUE)</f>
        <v>1</v>
      </c>
      <c r="AJ6" s="22" t="str">
        <f>VLOOKUP(Y6,참조표!$D$6:$E$9,2,TRUE)</f>
        <v>D</v>
      </c>
      <c r="AK6" s="58" t="str">
        <f>IF(AND(AH6=TRUE, AA6&gt;=200), "STAR", IF(AND(AH6=TRUE, AA6&gt;=100, AA6&lt;200), "SKY", "EARTH"))</f>
        <v>STAR</v>
      </c>
      <c r="AL6" s="31">
        <f>INDEX(참조표!$J$3:$N$5,MATCH(AK6,참조표!$I$3:$I$5,0),MATCH(AA6,참조표!$J$1:$N$1,1))</f>
        <v>0.1</v>
      </c>
      <c r="AM6" s="31">
        <f>INDEX(참조표!$J$3:$N$5,MATCH(AK6,참조표!$I$3:$I$5,0),MATCH(AI6,참조표!$J$2:$N$2,0))</f>
        <v>0.1</v>
      </c>
      <c r="AN6" s="31">
        <f>VLOOKUP(AK6,참조표!$I$3:$N$5,MATCH(AA6,참조표!$J$1:$N$1,1)+1,FALSE)</f>
        <v>0.1</v>
      </c>
      <c r="AO6" s="31">
        <f>VLOOKUP(AK6,참조표!$I$3:$N$5,MATCH(AI6,참조표!$J$2:$N$2,0)+1,FALSE)</f>
        <v>0.1</v>
      </c>
      <c r="AP6" s="31">
        <f>HLOOKUP(AA6,참조표!$J$1:$N$5,MATCH(AK6,참조표!$I$3:$I$5,0)+2,TRUE)</f>
        <v>0.1</v>
      </c>
      <c r="AQ6" s="31">
        <f>HLOOKUP(AI6,참조표!$J$2:$N$5,MATCH(AK6,참조표!$I$3:$I$5,0)+1,FALSE)</f>
        <v>0.1</v>
      </c>
      <c r="AS6" s="67" t="s">
        <v>176</v>
      </c>
      <c r="AT6" s="68"/>
      <c r="AU6" s="32">
        <f>COUNT(AA6:AA55)</f>
        <v>50</v>
      </c>
    </row>
    <row r="7" spans="1:48" ht="18" thickTop="1" x14ac:dyDescent="0.4">
      <c r="A7" s="22" t="str">
        <f t="shared" si="0"/>
        <v>수86-4276</v>
      </c>
      <c r="B7" s="29" t="s">
        <v>5</v>
      </c>
      <c r="C7" s="22" t="s">
        <v>120</v>
      </c>
      <c r="D7" s="22" t="str">
        <f t="shared" ref="D7:D55" si="1">C7 &amp; REPT("*",6)</f>
        <v>860510-2******</v>
      </c>
      <c r="E7" s="23">
        <f t="shared" ref="E7:E55" si="2">DATE(IF(VALUE(RIGHT(C7,1))&gt;=3,LEFT(C7,2)+100,LEFT(C7,2)),MID(C7,3,2),MID(C7,5,2))</f>
        <v>31542</v>
      </c>
      <c r="F7" s="22">
        <f t="shared" ref="F7:F55" si="3">YEAR(E7)</f>
        <v>1986</v>
      </c>
      <c r="G7" s="55">
        <f t="shared" ref="G7:G55" si="4">MONTH(E7)</f>
        <v>5</v>
      </c>
      <c r="H7" s="22">
        <f t="shared" ref="H7:H55" si="5">DAY(E7)</f>
        <v>10</v>
      </c>
      <c r="I7" s="22">
        <f t="shared" ref="I7:I55" ca="1" si="6">DATEDIF(E7,$P$3,"y")</f>
        <v>39</v>
      </c>
      <c r="J7" s="23" t="str">
        <f t="shared" ref="J7:J55" ca="1" si="7">DATEDIF(E7,$P$3,"y") &amp; "년 " &amp; DATEDIF(E7,$P$3,"YM") &amp; "개월 " &amp; DATEDIF(E7,$P$3,"MD") &amp; "일"</f>
        <v>39년 1개월 0일</v>
      </c>
      <c r="K7" s="22" t="str">
        <f>VLOOKUP(VALUE(RIGHT(C7,1)),참조표!$A$6:$B$9,2,FALSE)</f>
        <v>여</v>
      </c>
      <c r="L7" s="27" t="s">
        <v>197</v>
      </c>
      <c r="M7" s="30" t="str">
        <f t="shared" ref="M7:M55" si="8">REPLACE(L7,FIND("-",L7)+1,FIND("-",L7,FIND("-",L7)+1)-FIND("-",L7)-1,REPT("*",FIND("-",L7,FIND("-",L7)+1)-FIND("-",L7)-1))</f>
        <v>010-****-4276</v>
      </c>
      <c r="N7" s="23">
        <v>43165</v>
      </c>
      <c r="O7" s="22">
        <f t="shared" ref="O7:O55" si="9">YEAR(N7)</f>
        <v>2018</v>
      </c>
      <c r="P7" s="22">
        <f t="shared" ref="P7:P55" ca="1" si="10">DATEDIF(N7,$P$3,"M")</f>
        <v>87</v>
      </c>
      <c r="Q7" s="22" t="str">
        <f t="shared" ref="Q7:Q55" ca="1" si="11">DATEDIF(N7,$P$3,"Y") &amp; "년 " &amp; DATEDIF(N7,$P$3,"YM") &amp; "개월 " &amp; DATEDIF(N7,$P$3,"MD") &amp; "일"</f>
        <v>7년 3개월 4일</v>
      </c>
      <c r="R7" s="23">
        <v>45285</v>
      </c>
      <c r="S7" s="22">
        <f t="shared" ref="S7:S55" ca="1" si="12">DATEDIF(R7,$P$3,"D")</f>
        <v>533</v>
      </c>
      <c r="T7" s="22">
        <v>5</v>
      </c>
      <c r="U7" s="22">
        <v>16</v>
      </c>
      <c r="V7" s="22">
        <v>0</v>
      </c>
      <c r="W7" s="22">
        <v>19</v>
      </c>
      <c r="X7" s="22">
        <v>0</v>
      </c>
      <c r="Y7" s="22">
        <v>0</v>
      </c>
      <c r="Z7" s="22">
        <v>0</v>
      </c>
      <c r="AA7" s="22">
        <f t="shared" ref="AA7:AA55" si="13">SUM(T7:Z7)</f>
        <v>40</v>
      </c>
      <c r="AB7" s="22">
        <f t="shared" ref="AB7:AB55" si="14">AVERAGE(T7:Z7)</f>
        <v>5.7142857142857144</v>
      </c>
      <c r="AC7" s="22">
        <f t="shared" ref="AC7:AC55" si="15">_xlfn.RANK.EQ(AA7,$AA$6:$AA$55,0)</f>
        <v>32</v>
      </c>
      <c r="AD7" s="22">
        <f t="shared" ref="AD7:AD55" si="16">ROUND(AB7,2)</f>
        <v>5.71</v>
      </c>
      <c r="AE7" s="22">
        <f t="shared" ref="AE7:AE55" si="17">ROUNDUP(AB7,2)</f>
        <v>5.72</v>
      </c>
      <c r="AF7" s="22">
        <f t="shared" ref="AF7:AF55" si="18">ROUNDDOWN(AB7,2)</f>
        <v>5.71</v>
      </c>
      <c r="AG7" s="51" t="str">
        <f t="shared" ref="AG7:AG55" si="19">INDEX($T$5:$Z$5,1,MATCH(MAX(T7:Z7),T7:Z7,0))</f>
        <v>페스티벌</v>
      </c>
      <c r="AH7" s="22"/>
      <c r="AI7" s="22">
        <f>HLOOKUP(AA7,참조표!$A$12:$E$13, 2, TRUE)</f>
        <v>5</v>
      </c>
      <c r="AJ7" s="22" t="str">
        <f>VLOOKUP(Y7,참조표!$D$6:$E$9,2,TRUE)</f>
        <v>D</v>
      </c>
      <c r="AK7" s="57" t="str">
        <f t="shared" ref="AK7:AK55" si="20">IF(AND(AH7=TRUE, AA7&gt;=200), "STAR", IF(AND(AH7=TRUE, AA7&gt;=100, AA7&lt;200), "SKY", "EARTH"))</f>
        <v>EARTH</v>
      </c>
      <c r="AL7" s="31">
        <f>INDEX(참조표!$J$3:$N$5,MATCH(AK7,참조표!$I$3:$I$5,0),MATCH(AA7,참조표!$J$1:$N$1,1))</f>
        <v>0</v>
      </c>
      <c r="AM7" s="31">
        <f>INDEX(참조표!$J$3:$N$5,MATCH(AK7,참조표!$I$3:$I$5,0),MATCH(AI7,참조표!$J$2:$N$2,0))</f>
        <v>0</v>
      </c>
      <c r="AN7" s="31">
        <f>VLOOKUP(AK7,참조표!$I$3:$N$5,MATCH(AA7,참조표!$J$1:$N$1,1)+1,FALSE)</f>
        <v>0</v>
      </c>
      <c r="AO7" s="31">
        <f>VLOOKUP(AK7,참조표!$I$3:$N$5,MATCH(AI7,참조표!$J$2:$N$2,0)+1,FALSE)</f>
        <v>0</v>
      </c>
      <c r="AP7" s="31">
        <f>HLOOKUP(AA7,참조표!$J$1:$N$5,MATCH(AK7,참조표!$I$3:$I$5,0)+2,TRUE)</f>
        <v>0</v>
      </c>
      <c r="AQ7" s="31">
        <f>HLOOKUP(AI7,참조표!$J$2:$N$5,MATCH(AK7,참조표!$I$3:$I$5,0)+1,FALSE)</f>
        <v>0</v>
      </c>
      <c r="AS7" s="72" t="s">
        <v>169</v>
      </c>
      <c r="AT7" s="73"/>
      <c r="AU7" s="35">
        <f>COUNTIF($K$6:$K$55, "=남")</f>
        <v>29</v>
      </c>
    </row>
    <row r="8" spans="1:48" ht="18" thickBot="1" x14ac:dyDescent="0.45">
      <c r="A8" s="22" t="str">
        <f t="shared" si="0"/>
        <v>승96-8513</v>
      </c>
      <c r="B8" s="29" t="s">
        <v>6</v>
      </c>
      <c r="C8" s="22" t="s">
        <v>121</v>
      </c>
      <c r="D8" s="22" t="str">
        <f t="shared" si="1"/>
        <v>960423-1******</v>
      </c>
      <c r="E8" s="23">
        <f t="shared" si="2"/>
        <v>35178</v>
      </c>
      <c r="F8" s="22">
        <f t="shared" si="3"/>
        <v>1996</v>
      </c>
      <c r="G8" s="55">
        <f t="shared" si="4"/>
        <v>4</v>
      </c>
      <c r="H8" s="22">
        <f t="shared" si="5"/>
        <v>23</v>
      </c>
      <c r="I8" s="22">
        <f t="shared" ca="1" si="6"/>
        <v>29</v>
      </c>
      <c r="J8" s="23" t="str">
        <f t="shared" ca="1" si="7"/>
        <v>29년 1개월 18일</v>
      </c>
      <c r="K8" s="22" t="str">
        <f>VLOOKUP(VALUE(RIGHT(C8,1)),참조표!$A$6:$B$9,2,FALSE)</f>
        <v>남</v>
      </c>
      <c r="L8" s="27" t="s">
        <v>198</v>
      </c>
      <c r="M8" s="30" t="str">
        <f t="shared" si="8"/>
        <v>010-****-8513</v>
      </c>
      <c r="N8" s="23">
        <v>44521</v>
      </c>
      <c r="O8" s="22">
        <f t="shared" si="9"/>
        <v>2021</v>
      </c>
      <c r="P8" s="22">
        <f t="shared" ca="1" si="10"/>
        <v>42</v>
      </c>
      <c r="Q8" s="22" t="str">
        <f t="shared" ca="1" si="11"/>
        <v>3년 6개월 20일</v>
      </c>
      <c r="R8" s="23">
        <v>44854</v>
      </c>
      <c r="S8" s="22">
        <f t="shared" ca="1" si="12"/>
        <v>964</v>
      </c>
      <c r="T8" s="22">
        <v>0</v>
      </c>
      <c r="U8" s="22">
        <v>0</v>
      </c>
      <c r="V8" s="22">
        <v>0</v>
      </c>
      <c r="W8" s="22">
        <v>0</v>
      </c>
      <c r="X8" s="22">
        <v>65</v>
      </c>
      <c r="Y8" s="22">
        <v>240</v>
      </c>
      <c r="Z8" s="22">
        <v>0</v>
      </c>
      <c r="AA8" s="22">
        <f t="shared" si="13"/>
        <v>305</v>
      </c>
      <c r="AB8" s="22">
        <f t="shared" si="14"/>
        <v>43.571428571428569</v>
      </c>
      <c r="AC8" s="22">
        <f t="shared" si="15"/>
        <v>1</v>
      </c>
      <c r="AD8" s="22">
        <f t="shared" si="16"/>
        <v>43.57</v>
      </c>
      <c r="AE8" s="22">
        <f t="shared" si="17"/>
        <v>43.58</v>
      </c>
      <c r="AF8" s="22">
        <f t="shared" si="18"/>
        <v>43.57</v>
      </c>
      <c r="AG8" s="53" t="str">
        <f t="shared" si="19"/>
        <v>영화</v>
      </c>
      <c r="AH8" s="22" t="b">
        <f t="shared" ref="AH8:AH55" si="21">AND(OR(T8&gt;=50, U8&gt;=50, V8&gt;=50, W8&gt;=50, X8&gt;=50, Y8&gt;=50, Z8&gt;=50),AA8&gt;=100)</f>
        <v>1</v>
      </c>
      <c r="AI8" s="22">
        <f>HLOOKUP(AA8,참조표!$A$12:$E$13, 2, TRUE)</f>
        <v>1</v>
      </c>
      <c r="AJ8" s="22" t="str">
        <f>VLOOKUP(Y8,참조표!$D$6:$E$9,2,TRUE)</f>
        <v>A</v>
      </c>
      <c r="AK8" s="58" t="str">
        <f t="shared" si="20"/>
        <v>STAR</v>
      </c>
      <c r="AL8" s="31">
        <f>INDEX(참조표!$J$3:$N$5,MATCH(AK8,참조표!$I$3:$I$5,0),MATCH(AA8,참조표!$J$1:$N$1,1))</f>
        <v>0.1</v>
      </c>
      <c r="AM8" s="31">
        <f>INDEX(참조표!$J$3:$N$5,MATCH(AK8,참조표!$I$3:$I$5,0),MATCH(AI8,참조표!$J$2:$N$2,0))</f>
        <v>0.1</v>
      </c>
      <c r="AN8" s="31">
        <f>VLOOKUP(AK8,참조표!$I$3:$N$5,MATCH(AA8,참조표!$J$1:$N$1,1)+1,FALSE)</f>
        <v>0.1</v>
      </c>
      <c r="AO8" s="31">
        <f>VLOOKUP(AK8,참조표!$I$3:$N$5,MATCH(AI8,참조표!$J$2:$N$2,0)+1,FALSE)</f>
        <v>0.1</v>
      </c>
      <c r="AP8" s="31">
        <f>HLOOKUP(AA8,참조표!$J$1:$N$5,MATCH(AK8,참조표!$I$3:$I$5,0)+2,TRUE)</f>
        <v>0.1</v>
      </c>
      <c r="AQ8" s="31">
        <f>HLOOKUP(AI8,참조표!$J$2:$N$5,MATCH(AK8,참조표!$I$3:$I$5,0)+1,FALSE)</f>
        <v>0.1</v>
      </c>
      <c r="AS8" s="70" t="s">
        <v>170</v>
      </c>
      <c r="AT8" s="71"/>
      <c r="AU8" s="38">
        <f>COUNTIF($K$6:$K$55, "=여")</f>
        <v>21</v>
      </c>
    </row>
    <row r="9" spans="1:48" ht="18" thickTop="1" x14ac:dyDescent="0.4">
      <c r="A9" s="22" t="str">
        <f t="shared" si="0"/>
        <v>제91-8211</v>
      </c>
      <c r="B9" s="29" t="s">
        <v>7</v>
      </c>
      <c r="C9" s="22" t="s">
        <v>122</v>
      </c>
      <c r="D9" s="22" t="str">
        <f t="shared" si="1"/>
        <v>910910-1******</v>
      </c>
      <c r="E9" s="23">
        <f t="shared" si="2"/>
        <v>33491</v>
      </c>
      <c r="F9" s="22">
        <f t="shared" si="3"/>
        <v>1991</v>
      </c>
      <c r="G9" s="54">
        <f t="shared" si="4"/>
        <v>9</v>
      </c>
      <c r="H9" s="22">
        <f t="shared" si="5"/>
        <v>10</v>
      </c>
      <c r="I9" s="22">
        <f t="shared" ca="1" si="6"/>
        <v>33</v>
      </c>
      <c r="J9" s="23" t="str">
        <f t="shared" ca="1" si="7"/>
        <v>33년 9개월 0일</v>
      </c>
      <c r="K9" s="22" t="str">
        <f>VLOOKUP(VALUE(RIGHT(C9,1)),참조표!$A$6:$B$9,2,FALSE)</f>
        <v>남</v>
      </c>
      <c r="L9" s="27" t="s">
        <v>199</v>
      </c>
      <c r="M9" s="30" t="str">
        <f t="shared" si="8"/>
        <v>010-****-8211</v>
      </c>
      <c r="N9" s="23">
        <v>42081</v>
      </c>
      <c r="O9" s="22">
        <f t="shared" si="9"/>
        <v>2015</v>
      </c>
      <c r="P9" s="22">
        <f t="shared" ca="1" si="10"/>
        <v>122</v>
      </c>
      <c r="Q9" s="22" t="str">
        <f t="shared" ca="1" si="11"/>
        <v>10년 2개월 23일</v>
      </c>
      <c r="R9" s="23">
        <v>45285</v>
      </c>
      <c r="S9" s="22">
        <f t="shared" ca="1" si="12"/>
        <v>533</v>
      </c>
      <c r="T9" s="22">
        <v>0</v>
      </c>
      <c r="U9" s="22">
        <v>77</v>
      </c>
      <c r="V9" s="22">
        <v>0</v>
      </c>
      <c r="W9" s="22">
        <v>56</v>
      </c>
      <c r="X9" s="22">
        <v>0</v>
      </c>
      <c r="Y9" s="22">
        <v>0</v>
      </c>
      <c r="Z9" s="22">
        <v>0</v>
      </c>
      <c r="AA9" s="22">
        <f t="shared" si="13"/>
        <v>133</v>
      </c>
      <c r="AB9" s="22">
        <f t="shared" si="14"/>
        <v>19</v>
      </c>
      <c r="AC9" s="22">
        <f t="shared" si="15"/>
        <v>11</v>
      </c>
      <c r="AD9" s="22">
        <f t="shared" si="16"/>
        <v>19</v>
      </c>
      <c r="AE9" s="22">
        <f t="shared" si="17"/>
        <v>19</v>
      </c>
      <c r="AF9" s="22">
        <f t="shared" si="18"/>
        <v>19</v>
      </c>
      <c r="AG9" s="61" t="str">
        <f t="shared" si="19"/>
        <v>콘서트</v>
      </c>
      <c r="AH9" s="22" t="b">
        <f t="shared" si="21"/>
        <v>1</v>
      </c>
      <c r="AI9" s="22">
        <f>HLOOKUP(AA9,참조표!$A$12:$E$13, 2, TRUE)</f>
        <v>3</v>
      </c>
      <c r="AJ9" s="22" t="str">
        <f>VLOOKUP(Y9,참조표!$D$6:$E$9,2,TRUE)</f>
        <v>D</v>
      </c>
      <c r="AK9" s="59" t="str">
        <f t="shared" si="20"/>
        <v>SKY</v>
      </c>
      <c r="AL9" s="31">
        <f>INDEX(참조표!$J$3:$N$5,MATCH(AK9,참조표!$I$3:$I$5,0),MATCH(AA9,참조표!$J$1:$N$1,1))</f>
        <v>0.03</v>
      </c>
      <c r="AM9" s="31">
        <f>INDEX(참조표!$J$3:$N$5,MATCH(AK9,참조표!$I$3:$I$5,0),MATCH(AI9,참조표!$J$2:$N$2,0))</f>
        <v>0.03</v>
      </c>
      <c r="AN9" s="31">
        <f>VLOOKUP(AK9,참조표!$I$3:$N$5,MATCH(AA9,참조표!$J$1:$N$1,1)+1,FALSE)</f>
        <v>0.03</v>
      </c>
      <c r="AO9" s="31">
        <f>VLOOKUP(AK9,참조표!$I$3:$N$5,MATCH(AI9,참조표!$J$2:$N$2,0)+1,FALSE)</f>
        <v>0.03</v>
      </c>
      <c r="AP9" s="31">
        <f>HLOOKUP(AA9,참조표!$J$1:$N$5,MATCH(AK9,참조표!$I$3:$I$5,0)+2,TRUE)</f>
        <v>0.03</v>
      </c>
      <c r="AQ9" s="31">
        <f>HLOOKUP(AI9,참조표!$J$2:$N$5,MATCH(AK9,참조표!$I$3:$I$5,0)+1,FALSE)</f>
        <v>0.03</v>
      </c>
      <c r="AS9" s="74" t="s">
        <v>167</v>
      </c>
      <c r="AT9" s="75"/>
      <c r="AU9" s="35">
        <f>COUNTA(AH6:AH55)</f>
        <v>19</v>
      </c>
    </row>
    <row r="10" spans="1:48" ht="18" thickBot="1" x14ac:dyDescent="0.45">
      <c r="A10" s="22" t="str">
        <f t="shared" si="0"/>
        <v>주87-0147</v>
      </c>
      <c r="B10" s="29" t="s">
        <v>8</v>
      </c>
      <c r="C10" s="22" t="s">
        <v>123</v>
      </c>
      <c r="D10" s="22" t="str">
        <f t="shared" si="1"/>
        <v>871205-2******</v>
      </c>
      <c r="E10" s="23">
        <f t="shared" si="2"/>
        <v>32116</v>
      </c>
      <c r="F10" s="22">
        <f t="shared" si="3"/>
        <v>1987</v>
      </c>
      <c r="G10" s="57">
        <f t="shared" si="4"/>
        <v>12</v>
      </c>
      <c r="H10" s="22">
        <f t="shared" si="5"/>
        <v>5</v>
      </c>
      <c r="I10" s="22">
        <f t="shared" ca="1" si="6"/>
        <v>37</v>
      </c>
      <c r="J10" s="23" t="str">
        <f t="shared" ca="1" si="7"/>
        <v>37년 6개월 5일</v>
      </c>
      <c r="K10" s="22" t="str">
        <f>VLOOKUP(VALUE(RIGHT(C10,1)),참조표!$A$6:$B$9,2,FALSE)</f>
        <v>여</v>
      </c>
      <c r="L10" s="27" t="s">
        <v>200</v>
      </c>
      <c r="M10" s="30" t="str">
        <f t="shared" si="8"/>
        <v>010-****-0147</v>
      </c>
      <c r="N10" s="23">
        <v>41509</v>
      </c>
      <c r="O10" s="22">
        <f t="shared" si="9"/>
        <v>2013</v>
      </c>
      <c r="P10" s="22">
        <f t="shared" ca="1" si="10"/>
        <v>141</v>
      </c>
      <c r="Q10" s="22" t="str">
        <f t="shared" ca="1" si="11"/>
        <v>11년 9개월 18일</v>
      </c>
      <c r="R10" s="23">
        <v>45114</v>
      </c>
      <c r="S10" s="22">
        <f t="shared" ca="1" si="12"/>
        <v>704</v>
      </c>
      <c r="T10" s="22">
        <v>165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47</v>
      </c>
      <c r="AA10" s="22">
        <f>SUM(T10:Z10)</f>
        <v>212</v>
      </c>
      <c r="AB10" s="22">
        <f t="shared" si="14"/>
        <v>30.285714285714285</v>
      </c>
      <c r="AC10" s="22">
        <f t="shared" si="15"/>
        <v>3</v>
      </c>
      <c r="AD10" s="22">
        <f t="shared" si="16"/>
        <v>30.29</v>
      </c>
      <c r="AE10" s="22">
        <f t="shared" si="17"/>
        <v>30.290000000000003</v>
      </c>
      <c r="AF10" s="22">
        <f t="shared" si="18"/>
        <v>30.28</v>
      </c>
      <c r="AG10" s="62" t="str">
        <f t="shared" si="19"/>
        <v>클래식</v>
      </c>
      <c r="AH10" s="22" t="b">
        <f t="shared" si="21"/>
        <v>1</v>
      </c>
      <c r="AI10" s="22">
        <f>HLOOKUP(AA10,참조표!$A$12:$E$13, 2, TRUE)</f>
        <v>1</v>
      </c>
      <c r="AJ10" s="22" t="str">
        <f>VLOOKUP(Y10,참조표!$D$6:$E$9,2,TRUE)</f>
        <v>D</v>
      </c>
      <c r="AK10" s="58" t="str">
        <f t="shared" si="20"/>
        <v>STAR</v>
      </c>
      <c r="AL10" s="31">
        <f>INDEX(참조표!$J$3:$N$5,MATCH(AK10,참조표!$I$3:$I$5,0),MATCH(AA10,참조표!$J$1:$N$1,1))</f>
        <v>0.1</v>
      </c>
      <c r="AM10" s="31">
        <f>INDEX(참조표!$J$3:$N$5,MATCH(AK10,참조표!$I$3:$I$5,0),MATCH(AI10,참조표!$J$2:$N$2,0))</f>
        <v>0.1</v>
      </c>
      <c r="AN10" s="31">
        <f>VLOOKUP(AK10,참조표!$I$3:$N$5,MATCH(AA10,참조표!$J$1:$N$1,1)+1,FALSE)</f>
        <v>0.1</v>
      </c>
      <c r="AO10" s="31">
        <f>VLOOKUP(AK10,참조표!$I$3:$N$5,MATCH(AI10,참조표!$J$2:$N$2,0)+1,FALSE)</f>
        <v>0.1</v>
      </c>
      <c r="AP10" s="31">
        <f>HLOOKUP(AA10,참조표!$J$1:$N$5,MATCH(AK10,참조표!$I$3:$I$5,0)+2,TRUE)</f>
        <v>0.1</v>
      </c>
      <c r="AQ10" s="31">
        <f>HLOOKUP(AI10,참조표!$J$2:$N$5,MATCH(AK10,참조표!$I$3:$I$5,0)+1,FALSE)</f>
        <v>0.1</v>
      </c>
      <c r="AS10" s="76" t="s">
        <v>168</v>
      </c>
      <c r="AT10" s="77"/>
      <c r="AU10" s="38">
        <f>COUNTBLANK(AH6:AH55)</f>
        <v>31</v>
      </c>
    </row>
    <row r="11" spans="1:48" ht="18" thickTop="1" x14ac:dyDescent="0.4">
      <c r="A11" s="22" t="str">
        <f t="shared" si="0"/>
        <v>승88-4730</v>
      </c>
      <c r="B11" s="29" t="s">
        <v>9</v>
      </c>
      <c r="C11" s="22" t="s">
        <v>124</v>
      </c>
      <c r="D11" s="22" t="str">
        <f t="shared" si="1"/>
        <v>880619-2******</v>
      </c>
      <c r="E11" s="23">
        <f t="shared" si="2"/>
        <v>32313</v>
      </c>
      <c r="F11" s="22">
        <f t="shared" si="3"/>
        <v>1988</v>
      </c>
      <c r="G11" s="55">
        <f t="shared" si="4"/>
        <v>6</v>
      </c>
      <c r="H11" s="22">
        <f t="shared" si="5"/>
        <v>19</v>
      </c>
      <c r="I11" s="22">
        <f t="shared" ca="1" si="6"/>
        <v>36</v>
      </c>
      <c r="J11" s="23" t="str">
        <f t="shared" ca="1" si="7"/>
        <v>36년 11개월 22일</v>
      </c>
      <c r="K11" s="22" t="str">
        <f>VLOOKUP(VALUE(RIGHT(C11,1)),참조표!$A$6:$B$9,2,FALSE)</f>
        <v>여</v>
      </c>
      <c r="L11" s="27" t="s">
        <v>201</v>
      </c>
      <c r="M11" s="30" t="str">
        <f t="shared" si="8"/>
        <v>010-****-4730</v>
      </c>
      <c r="N11" s="23">
        <v>43570</v>
      </c>
      <c r="O11" s="22">
        <f t="shared" si="9"/>
        <v>2019</v>
      </c>
      <c r="P11" s="22">
        <f t="shared" ca="1" si="10"/>
        <v>73</v>
      </c>
      <c r="Q11" s="22" t="str">
        <f t="shared" ca="1" si="11"/>
        <v>6년 1개월 26일</v>
      </c>
      <c r="R11" s="23">
        <v>45154</v>
      </c>
      <c r="S11" s="22">
        <f t="shared" ca="1" si="12"/>
        <v>664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104</v>
      </c>
      <c r="Z11" s="22">
        <v>0</v>
      </c>
      <c r="AA11" s="22">
        <f t="shared" si="13"/>
        <v>104</v>
      </c>
      <c r="AB11" s="22">
        <f t="shared" si="14"/>
        <v>14.857142857142858</v>
      </c>
      <c r="AC11" s="22">
        <f t="shared" si="15"/>
        <v>20</v>
      </c>
      <c r="AD11" s="22">
        <f t="shared" si="16"/>
        <v>14.86</v>
      </c>
      <c r="AE11" s="22">
        <f t="shared" si="17"/>
        <v>14.86</v>
      </c>
      <c r="AF11" s="22">
        <f t="shared" si="18"/>
        <v>14.85</v>
      </c>
      <c r="AG11" s="53" t="str">
        <f t="shared" si="19"/>
        <v>영화</v>
      </c>
      <c r="AH11" s="22" t="b">
        <f t="shared" si="21"/>
        <v>1</v>
      </c>
      <c r="AI11" s="22">
        <f>HLOOKUP(AA11,참조표!$A$12:$E$13, 2, TRUE)</f>
        <v>3</v>
      </c>
      <c r="AJ11" s="22" t="str">
        <f>VLOOKUP(Y11,참조표!$D$6:$E$9,2,TRUE)</f>
        <v>B</v>
      </c>
      <c r="AK11" s="59" t="str">
        <f t="shared" si="20"/>
        <v>SKY</v>
      </c>
      <c r="AL11" s="31">
        <f>INDEX(참조표!$J$3:$N$5,MATCH(AK11,참조표!$I$3:$I$5,0),MATCH(AA11,참조표!$J$1:$N$1,1))</f>
        <v>0.03</v>
      </c>
      <c r="AM11" s="31">
        <f>INDEX(참조표!$J$3:$N$5,MATCH(AK11,참조표!$I$3:$I$5,0),MATCH(AI11,참조표!$J$2:$N$2,0))</f>
        <v>0.03</v>
      </c>
      <c r="AN11" s="31">
        <f>VLOOKUP(AK11,참조표!$I$3:$N$5,MATCH(AA11,참조표!$J$1:$N$1,1)+1,FALSE)</f>
        <v>0.03</v>
      </c>
      <c r="AO11" s="31">
        <f>VLOOKUP(AK11,참조표!$I$3:$N$5,MATCH(AI11,참조표!$J$2:$N$2,0)+1,FALSE)</f>
        <v>0.03</v>
      </c>
      <c r="AP11" s="31">
        <f>HLOOKUP(AA11,참조표!$J$1:$N$5,MATCH(AK11,참조표!$I$3:$I$5,0)+2,TRUE)</f>
        <v>0.03</v>
      </c>
      <c r="AQ11" s="31">
        <f>HLOOKUP(AI11,참조표!$J$2:$N$5,MATCH(AK11,참조표!$I$3:$I$5,0)+1,FALSE)</f>
        <v>0.03</v>
      </c>
      <c r="AS11" s="74" t="s">
        <v>162</v>
      </c>
      <c r="AT11" s="34" t="s">
        <v>163</v>
      </c>
      <c r="AU11" s="35">
        <f>MAX(AA6:AA55)</f>
        <v>305</v>
      </c>
    </row>
    <row r="12" spans="1:48" x14ac:dyDescent="0.4">
      <c r="A12" s="22" t="str">
        <f t="shared" si="0"/>
        <v>선90-7816</v>
      </c>
      <c r="B12" s="29" t="s">
        <v>10</v>
      </c>
      <c r="C12" s="22" t="s">
        <v>125</v>
      </c>
      <c r="D12" s="22" t="str">
        <f t="shared" si="1"/>
        <v>901106-1******</v>
      </c>
      <c r="E12" s="23">
        <f t="shared" si="2"/>
        <v>33183</v>
      </c>
      <c r="F12" s="22">
        <f t="shared" si="3"/>
        <v>1990</v>
      </c>
      <c r="G12" s="57">
        <f t="shared" si="4"/>
        <v>11</v>
      </c>
      <c r="H12" s="22">
        <f t="shared" si="5"/>
        <v>6</v>
      </c>
      <c r="I12" s="22">
        <f t="shared" ca="1" si="6"/>
        <v>34</v>
      </c>
      <c r="J12" s="23" t="str">
        <f t="shared" ca="1" si="7"/>
        <v>34년 7개월 4일</v>
      </c>
      <c r="K12" s="22" t="str">
        <f>VLOOKUP(VALUE(RIGHT(C12,1)),참조표!$A$6:$B$9,2,FALSE)</f>
        <v>남</v>
      </c>
      <c r="L12" s="27" t="s">
        <v>202</v>
      </c>
      <c r="M12" s="30" t="str">
        <f t="shared" si="8"/>
        <v>010-****-7816</v>
      </c>
      <c r="N12" s="23">
        <v>42560</v>
      </c>
      <c r="O12" s="22">
        <f t="shared" si="9"/>
        <v>2016</v>
      </c>
      <c r="P12" s="22">
        <f t="shared" ca="1" si="10"/>
        <v>107</v>
      </c>
      <c r="Q12" s="22" t="str">
        <f t="shared" ca="1" si="11"/>
        <v>8년 11개월 1일</v>
      </c>
      <c r="R12" s="23">
        <v>44815</v>
      </c>
      <c r="S12" s="22">
        <f t="shared" ca="1" si="12"/>
        <v>1003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15</v>
      </c>
      <c r="Z12" s="22">
        <v>0</v>
      </c>
      <c r="AA12" s="22">
        <f t="shared" si="13"/>
        <v>31</v>
      </c>
      <c r="AB12" s="22">
        <f t="shared" si="14"/>
        <v>4.4285714285714288</v>
      </c>
      <c r="AC12" s="22">
        <f t="shared" si="15"/>
        <v>35</v>
      </c>
      <c r="AD12" s="22">
        <f t="shared" si="16"/>
        <v>4.43</v>
      </c>
      <c r="AE12" s="22">
        <f t="shared" si="17"/>
        <v>4.43</v>
      </c>
      <c r="AF12" s="22">
        <f t="shared" si="18"/>
        <v>4.42</v>
      </c>
      <c r="AG12" s="51" t="str">
        <f t="shared" si="19"/>
        <v>페스티벌</v>
      </c>
      <c r="AH12" s="22"/>
      <c r="AI12" s="22">
        <f>HLOOKUP(AA12,참조표!$A$12:$E$13, 2, TRUE)</f>
        <v>5</v>
      </c>
      <c r="AJ12" s="22" t="str">
        <f>VLOOKUP(Y12,참조표!$D$6:$E$9,2,TRUE)</f>
        <v>D</v>
      </c>
      <c r="AK12" s="57" t="str">
        <f t="shared" si="20"/>
        <v>EARTH</v>
      </c>
      <c r="AL12" s="31">
        <f>INDEX(참조표!$J$3:$N$5,MATCH(AK12,참조표!$I$3:$I$5,0),MATCH(AA12,참조표!$J$1:$N$1,1))</f>
        <v>0</v>
      </c>
      <c r="AM12" s="31">
        <f>INDEX(참조표!$J$3:$N$5,MATCH(AK12,참조표!$I$3:$I$5,0),MATCH(AI12,참조표!$J$2:$N$2,0))</f>
        <v>0</v>
      </c>
      <c r="AN12" s="31">
        <f>VLOOKUP(AK12,참조표!$I$3:$N$5,MATCH(AA12,참조표!$J$1:$N$1,1)+1,FALSE)</f>
        <v>0</v>
      </c>
      <c r="AO12" s="31">
        <f>VLOOKUP(AK12,참조표!$I$3:$N$5,MATCH(AI12,참조표!$J$2:$N$2,0)+1,FALSE)</f>
        <v>0</v>
      </c>
      <c r="AP12" s="31">
        <f>HLOOKUP(AA12,참조표!$J$1:$N$5,MATCH(AK12,참조표!$I$3:$I$5,0)+2,TRUE)</f>
        <v>0</v>
      </c>
      <c r="AQ12" s="31">
        <f>HLOOKUP(AI12,참조표!$J$2:$N$5,MATCH(AK12,참조표!$I$3:$I$5,0)+1,FALSE)</f>
        <v>0</v>
      </c>
      <c r="AS12" s="78"/>
      <c r="AT12" s="22" t="s">
        <v>164</v>
      </c>
      <c r="AU12" s="39">
        <f>MIN(AA6:AA55)</f>
        <v>2</v>
      </c>
    </row>
    <row r="13" spans="1:48" ht="18" thickBot="1" x14ac:dyDescent="0.45">
      <c r="A13" s="22" t="str">
        <f t="shared" si="0"/>
        <v>화94-8317</v>
      </c>
      <c r="B13" s="29" t="s">
        <v>11</v>
      </c>
      <c r="C13" s="22" t="s">
        <v>126</v>
      </c>
      <c r="D13" s="22" t="str">
        <f t="shared" si="1"/>
        <v>940711-2******</v>
      </c>
      <c r="E13" s="23">
        <f t="shared" si="2"/>
        <v>34526</v>
      </c>
      <c r="F13" s="22">
        <f t="shared" si="3"/>
        <v>1994</v>
      </c>
      <c r="G13" s="54">
        <f t="shared" si="4"/>
        <v>7</v>
      </c>
      <c r="H13" s="22">
        <f t="shared" si="5"/>
        <v>11</v>
      </c>
      <c r="I13" s="22">
        <f t="shared" ca="1" si="6"/>
        <v>30</v>
      </c>
      <c r="J13" s="23" t="str">
        <f t="shared" ca="1" si="7"/>
        <v>30년 10개월 30일</v>
      </c>
      <c r="K13" s="22" t="str">
        <f>VLOOKUP(VALUE(RIGHT(C13,1)),참조표!$A$6:$B$9,2,FALSE)</f>
        <v>여</v>
      </c>
      <c r="L13" s="27" t="s">
        <v>203</v>
      </c>
      <c r="M13" s="30" t="str">
        <f t="shared" si="8"/>
        <v>010-****-8317</v>
      </c>
      <c r="N13" s="23">
        <v>40274</v>
      </c>
      <c r="O13" s="22">
        <f t="shared" si="9"/>
        <v>2010</v>
      </c>
      <c r="P13" s="22">
        <f t="shared" ca="1" si="10"/>
        <v>182</v>
      </c>
      <c r="Q13" s="22" t="str">
        <f t="shared" ca="1" si="11"/>
        <v>15년 2개월 4일</v>
      </c>
      <c r="R13" s="23">
        <v>44191</v>
      </c>
      <c r="S13" s="22">
        <f t="shared" ca="1" si="12"/>
        <v>1627</v>
      </c>
      <c r="T13" s="22">
        <v>0</v>
      </c>
      <c r="U13" s="22">
        <v>0</v>
      </c>
      <c r="V13" s="22">
        <v>8</v>
      </c>
      <c r="W13" s="22">
        <v>0</v>
      </c>
      <c r="X13" s="22">
        <v>0</v>
      </c>
      <c r="Y13" s="22">
        <v>0</v>
      </c>
      <c r="Z13" s="22">
        <v>0</v>
      </c>
      <c r="AA13" s="22">
        <f t="shared" si="13"/>
        <v>8</v>
      </c>
      <c r="AB13" s="22">
        <f t="shared" si="14"/>
        <v>1.1428571428571428</v>
      </c>
      <c r="AC13" s="22">
        <f t="shared" si="15"/>
        <v>43</v>
      </c>
      <c r="AD13" s="22">
        <f t="shared" si="16"/>
        <v>1.1399999999999999</v>
      </c>
      <c r="AE13" s="22">
        <f t="shared" si="17"/>
        <v>1.1499999999999999</v>
      </c>
      <c r="AF13" s="22">
        <f t="shared" si="18"/>
        <v>1.1399999999999999</v>
      </c>
      <c r="AG13" s="63" t="str">
        <f t="shared" si="19"/>
        <v>무용</v>
      </c>
      <c r="AH13" s="22"/>
      <c r="AI13" s="22">
        <f>HLOOKUP(AA13,참조표!$A$12:$E$13, 2, TRUE)</f>
        <v>5</v>
      </c>
      <c r="AJ13" s="22" t="str">
        <f>VLOOKUP(Y13,참조표!$D$6:$E$9,2,TRUE)</f>
        <v>D</v>
      </c>
      <c r="AK13" s="57" t="str">
        <f t="shared" si="20"/>
        <v>EARTH</v>
      </c>
      <c r="AL13" s="31">
        <f>INDEX(참조표!$J$3:$N$5,MATCH(AK13,참조표!$I$3:$I$5,0),MATCH(AA13,참조표!$J$1:$N$1,1))</f>
        <v>0</v>
      </c>
      <c r="AM13" s="31">
        <f>INDEX(참조표!$J$3:$N$5,MATCH(AK13,참조표!$I$3:$I$5,0),MATCH(AI13,참조표!$J$2:$N$2,0))</f>
        <v>0</v>
      </c>
      <c r="AN13" s="31">
        <f>VLOOKUP(AK13,참조표!$I$3:$N$5,MATCH(AA13,참조표!$J$1:$N$1,1)+1,FALSE)</f>
        <v>0</v>
      </c>
      <c r="AO13" s="31">
        <f>VLOOKUP(AK13,참조표!$I$3:$N$5,MATCH(AI13,참조표!$J$2:$N$2,0)+1,FALSE)</f>
        <v>0</v>
      </c>
      <c r="AP13" s="31">
        <f>HLOOKUP(AA13,참조표!$J$1:$N$5,MATCH(AK13,참조표!$I$3:$I$5,0)+2,TRUE)</f>
        <v>0</v>
      </c>
      <c r="AQ13" s="31">
        <f>HLOOKUP(AI13,참조표!$J$2:$N$5,MATCH(AK13,참조표!$I$3:$I$5,0)+1,FALSE)</f>
        <v>0</v>
      </c>
      <c r="AS13" s="76"/>
      <c r="AT13" s="37" t="s">
        <v>165</v>
      </c>
      <c r="AU13" s="38">
        <f>MEDIAN(AA6:AA55)</f>
        <v>66.5</v>
      </c>
    </row>
    <row r="14" spans="1:48" ht="18" thickTop="1" x14ac:dyDescent="0.4">
      <c r="A14" s="22" t="str">
        <f t="shared" si="0"/>
        <v>태88-9510</v>
      </c>
      <c r="B14" s="29" t="s">
        <v>12</v>
      </c>
      <c r="C14" s="22" t="s">
        <v>127</v>
      </c>
      <c r="D14" s="22" t="str">
        <f t="shared" si="1"/>
        <v>881010-1******</v>
      </c>
      <c r="E14" s="23">
        <f t="shared" si="2"/>
        <v>32426</v>
      </c>
      <c r="F14" s="22">
        <f t="shared" si="3"/>
        <v>1988</v>
      </c>
      <c r="G14" s="57">
        <f t="shared" si="4"/>
        <v>10</v>
      </c>
      <c r="H14" s="22">
        <f t="shared" si="5"/>
        <v>10</v>
      </c>
      <c r="I14" s="22">
        <f t="shared" ca="1" si="6"/>
        <v>36</v>
      </c>
      <c r="J14" s="23" t="str">
        <f t="shared" ca="1" si="7"/>
        <v>36년 8개월 0일</v>
      </c>
      <c r="K14" s="22" t="str">
        <f>VLOOKUP(VALUE(RIGHT(C14,1)),참조표!$A$6:$B$9,2,FALSE)</f>
        <v>남</v>
      </c>
      <c r="L14" s="27" t="s">
        <v>204</v>
      </c>
      <c r="M14" s="30" t="str">
        <f t="shared" si="8"/>
        <v>010-****-9510</v>
      </c>
      <c r="N14" s="23">
        <v>40849</v>
      </c>
      <c r="O14" s="22">
        <f t="shared" si="9"/>
        <v>2011</v>
      </c>
      <c r="P14" s="22">
        <f t="shared" ca="1" si="10"/>
        <v>163</v>
      </c>
      <c r="Q14" s="22" t="str">
        <f t="shared" ca="1" si="11"/>
        <v>13년 7개월 8일</v>
      </c>
      <c r="R14" s="23">
        <v>45297</v>
      </c>
      <c r="S14" s="22">
        <f t="shared" ca="1" si="12"/>
        <v>521</v>
      </c>
      <c r="T14" s="22">
        <v>0</v>
      </c>
      <c r="U14" s="22">
        <v>91</v>
      </c>
      <c r="V14" s="22">
        <v>0</v>
      </c>
      <c r="W14" s="22">
        <v>0</v>
      </c>
      <c r="X14" s="22">
        <v>0</v>
      </c>
      <c r="Y14" s="22">
        <v>1</v>
      </c>
      <c r="Z14" s="22">
        <v>23</v>
      </c>
      <c r="AA14" s="22">
        <f t="shared" si="13"/>
        <v>115</v>
      </c>
      <c r="AB14" s="22">
        <f t="shared" si="14"/>
        <v>16.428571428571427</v>
      </c>
      <c r="AC14" s="22">
        <f t="shared" si="15"/>
        <v>18</v>
      </c>
      <c r="AD14" s="22">
        <f t="shared" si="16"/>
        <v>16.43</v>
      </c>
      <c r="AE14" s="22">
        <f t="shared" si="17"/>
        <v>16.430000000000003</v>
      </c>
      <c r="AF14" s="22">
        <f t="shared" si="18"/>
        <v>16.420000000000002</v>
      </c>
      <c r="AG14" s="61" t="str">
        <f t="shared" si="19"/>
        <v>콘서트</v>
      </c>
      <c r="AH14" s="22" t="b">
        <f t="shared" si="21"/>
        <v>1</v>
      </c>
      <c r="AI14" s="22">
        <f>HLOOKUP(AA14,참조표!$A$12:$E$13, 2, TRUE)</f>
        <v>3</v>
      </c>
      <c r="AJ14" s="22" t="str">
        <f>VLOOKUP(Y14,참조표!$D$6:$E$9,2,TRUE)</f>
        <v>D</v>
      </c>
      <c r="AK14" s="59" t="str">
        <f t="shared" si="20"/>
        <v>SKY</v>
      </c>
      <c r="AL14" s="31">
        <f>INDEX(참조표!$J$3:$N$5,MATCH(AK14,참조표!$I$3:$I$5,0),MATCH(AA14,참조표!$J$1:$N$1,1))</f>
        <v>0.03</v>
      </c>
      <c r="AM14" s="31">
        <f>INDEX(참조표!$J$3:$N$5,MATCH(AK14,참조표!$I$3:$I$5,0),MATCH(AI14,참조표!$J$2:$N$2,0))</f>
        <v>0.03</v>
      </c>
      <c r="AN14" s="31">
        <f>VLOOKUP(AK14,참조표!$I$3:$N$5,MATCH(AA14,참조표!$J$1:$N$1,1)+1,FALSE)</f>
        <v>0.03</v>
      </c>
      <c r="AO14" s="31">
        <f>VLOOKUP(AK14,참조표!$I$3:$N$5,MATCH(AI14,참조표!$J$2:$N$2,0)+1,FALSE)</f>
        <v>0.03</v>
      </c>
      <c r="AP14" s="31">
        <f>HLOOKUP(AA14,참조표!$J$1:$N$5,MATCH(AK14,참조표!$I$3:$I$5,0)+2,TRUE)</f>
        <v>0.03</v>
      </c>
      <c r="AQ14" s="31">
        <f>HLOOKUP(AI14,참조표!$J$2:$N$5,MATCH(AK14,참조표!$I$3:$I$5,0)+1,FALSE)</f>
        <v>0.03</v>
      </c>
      <c r="AS14" s="33" t="s">
        <v>171</v>
      </c>
      <c r="AT14" s="34" t="s">
        <v>166</v>
      </c>
      <c r="AU14" s="34" t="s">
        <v>162</v>
      </c>
      <c r="AV14" s="40" t="s">
        <v>175</v>
      </c>
    </row>
    <row r="15" spans="1:48" x14ac:dyDescent="0.4">
      <c r="A15" s="22" t="str">
        <f t="shared" si="0"/>
        <v>명93-7432</v>
      </c>
      <c r="B15" s="29" t="s">
        <v>13</v>
      </c>
      <c r="C15" s="22" t="s">
        <v>128</v>
      </c>
      <c r="D15" s="22" t="str">
        <f t="shared" si="1"/>
        <v>930425-1******</v>
      </c>
      <c r="E15" s="23">
        <f t="shared" si="2"/>
        <v>34084</v>
      </c>
      <c r="F15" s="22">
        <f t="shared" si="3"/>
        <v>1993</v>
      </c>
      <c r="G15" s="55">
        <f t="shared" si="4"/>
        <v>4</v>
      </c>
      <c r="H15" s="22">
        <f t="shared" si="5"/>
        <v>25</v>
      </c>
      <c r="I15" s="22">
        <f t="shared" ca="1" si="6"/>
        <v>32</v>
      </c>
      <c r="J15" s="23" t="str">
        <f t="shared" ca="1" si="7"/>
        <v>32년 1개월 16일</v>
      </c>
      <c r="K15" s="22" t="str">
        <f>VLOOKUP(VALUE(RIGHT(C15,1)),참조표!$A$6:$B$9,2,FALSE)</f>
        <v>남</v>
      </c>
      <c r="L15" s="27" t="s">
        <v>205</v>
      </c>
      <c r="M15" s="30" t="str">
        <f t="shared" si="8"/>
        <v>010-****-7432</v>
      </c>
      <c r="N15" s="23">
        <v>43184</v>
      </c>
      <c r="O15" s="22">
        <f t="shared" si="9"/>
        <v>2018</v>
      </c>
      <c r="P15" s="22">
        <f t="shared" ca="1" si="10"/>
        <v>86</v>
      </c>
      <c r="Q15" s="22" t="str">
        <f t="shared" ca="1" si="11"/>
        <v>7년 2개월 16일</v>
      </c>
      <c r="R15" s="23">
        <v>43901</v>
      </c>
      <c r="S15" s="22">
        <f t="shared" ca="1" si="12"/>
        <v>1917</v>
      </c>
      <c r="T15" s="22">
        <v>3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f t="shared" si="13"/>
        <v>3</v>
      </c>
      <c r="AB15" s="22">
        <f t="shared" si="14"/>
        <v>0.42857142857142855</v>
      </c>
      <c r="AC15" s="22">
        <f t="shared" si="15"/>
        <v>47</v>
      </c>
      <c r="AD15" s="22">
        <f t="shared" si="16"/>
        <v>0.43</v>
      </c>
      <c r="AE15" s="22">
        <f t="shared" si="17"/>
        <v>0.43</v>
      </c>
      <c r="AF15" s="22">
        <f t="shared" si="18"/>
        <v>0.42</v>
      </c>
      <c r="AG15" s="62" t="str">
        <f t="shared" si="19"/>
        <v>클래식</v>
      </c>
      <c r="AH15" s="22"/>
      <c r="AI15" s="22">
        <f>HLOOKUP(AA15,참조표!$A$12:$E$13, 2, TRUE)</f>
        <v>5</v>
      </c>
      <c r="AJ15" s="22" t="str">
        <f>VLOOKUP(Y15,참조표!$D$6:$E$9,2,TRUE)</f>
        <v>D</v>
      </c>
      <c r="AK15" s="57" t="str">
        <f t="shared" si="20"/>
        <v>EARTH</v>
      </c>
      <c r="AL15" s="31">
        <f>INDEX(참조표!$J$3:$N$5,MATCH(AK15,참조표!$I$3:$I$5,0),MATCH(AA15,참조표!$J$1:$N$1,1))</f>
        <v>0</v>
      </c>
      <c r="AM15" s="31">
        <f>INDEX(참조표!$J$3:$N$5,MATCH(AK15,참조표!$I$3:$I$5,0),MATCH(AI15,참조표!$J$2:$N$2,0))</f>
        <v>0</v>
      </c>
      <c r="AN15" s="31">
        <f>VLOOKUP(AK15,참조표!$I$3:$N$5,MATCH(AA15,참조표!$J$1:$N$1,1)+1,FALSE)</f>
        <v>0</v>
      </c>
      <c r="AO15" s="31">
        <f>VLOOKUP(AK15,참조표!$I$3:$N$5,MATCH(AI15,참조표!$J$2:$N$2,0)+1,FALSE)</f>
        <v>0</v>
      </c>
      <c r="AP15" s="31">
        <f>HLOOKUP(AA15,참조표!$J$1:$N$5,MATCH(AK15,참조표!$I$3:$I$5,0)+2,TRUE)</f>
        <v>0</v>
      </c>
      <c r="AQ15" s="31">
        <f>HLOOKUP(AI15,참조표!$J$2:$N$5,MATCH(AK15,참조표!$I$3:$I$5,0)+1,FALSE)</f>
        <v>0</v>
      </c>
      <c r="AS15" s="41" t="str">
        <f>참조표!G6</f>
        <v>STAR</v>
      </c>
      <c r="AT15" s="22">
        <f>COUNTIF($AK$6:$AK$55, "=" &amp; AS15)</f>
        <v>4</v>
      </c>
      <c r="AU15" s="22">
        <f>SUMIF($AK$6:$AK$55, "=" &amp; AS15,$AA$6:$AA$55)</f>
        <v>939</v>
      </c>
      <c r="AV15" s="42">
        <f>ROUND(AVERAGEIF($AK$6:$AK$55, "=" &amp; AS15,$AA$6:$AA$55),2)</f>
        <v>234.75</v>
      </c>
    </row>
    <row r="16" spans="1:48" x14ac:dyDescent="0.4">
      <c r="A16" s="22" t="str">
        <f t="shared" si="0"/>
        <v>웅99-8139</v>
      </c>
      <c r="B16" s="29" t="s">
        <v>14</v>
      </c>
      <c r="C16" s="22" t="s">
        <v>129</v>
      </c>
      <c r="D16" s="22" t="str">
        <f t="shared" si="1"/>
        <v>990223-1******</v>
      </c>
      <c r="E16" s="23">
        <f t="shared" si="2"/>
        <v>36214</v>
      </c>
      <c r="F16" s="22">
        <f t="shared" si="3"/>
        <v>1999</v>
      </c>
      <c r="G16" s="56">
        <f t="shared" si="4"/>
        <v>2</v>
      </c>
      <c r="H16" s="22">
        <f t="shared" si="5"/>
        <v>23</v>
      </c>
      <c r="I16" s="22">
        <f t="shared" ca="1" si="6"/>
        <v>26</v>
      </c>
      <c r="J16" s="23" t="str">
        <f t="shared" ca="1" si="7"/>
        <v>26년 3개월 18일</v>
      </c>
      <c r="K16" s="22" t="str">
        <f>VLOOKUP(VALUE(RIGHT(C16,1)),참조표!$A$6:$B$9,2,FALSE)</f>
        <v>남</v>
      </c>
      <c r="L16" s="27" t="s">
        <v>206</v>
      </c>
      <c r="M16" s="30" t="str">
        <f t="shared" si="8"/>
        <v>010-****-8139</v>
      </c>
      <c r="N16" s="23">
        <v>41955</v>
      </c>
      <c r="O16" s="22">
        <f t="shared" si="9"/>
        <v>2014</v>
      </c>
      <c r="P16" s="22">
        <f t="shared" ca="1" si="10"/>
        <v>126</v>
      </c>
      <c r="Q16" s="22" t="str">
        <f t="shared" ca="1" si="11"/>
        <v>10년 6개월 29일</v>
      </c>
      <c r="R16" s="23">
        <v>44353</v>
      </c>
      <c r="S16" s="22">
        <f t="shared" ca="1" si="12"/>
        <v>1465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63</v>
      </c>
      <c r="Z16" s="22">
        <v>3</v>
      </c>
      <c r="AA16" s="22">
        <f t="shared" si="13"/>
        <v>66</v>
      </c>
      <c r="AB16" s="22">
        <f t="shared" si="14"/>
        <v>9.4285714285714288</v>
      </c>
      <c r="AC16" s="22">
        <f t="shared" si="15"/>
        <v>26</v>
      </c>
      <c r="AD16" s="22">
        <f t="shared" si="16"/>
        <v>9.43</v>
      </c>
      <c r="AE16" s="22">
        <f t="shared" si="17"/>
        <v>9.43</v>
      </c>
      <c r="AF16" s="22">
        <f t="shared" si="18"/>
        <v>9.42</v>
      </c>
      <c r="AG16" s="53" t="str">
        <f t="shared" si="19"/>
        <v>영화</v>
      </c>
      <c r="AH16" s="22"/>
      <c r="AI16" s="22">
        <f>HLOOKUP(AA16,참조표!$A$12:$E$13, 2, TRUE)</f>
        <v>4</v>
      </c>
      <c r="AJ16" s="22" t="str">
        <f>VLOOKUP(Y16,참조표!$D$6:$E$9,2,TRUE)</f>
        <v>C</v>
      </c>
      <c r="AK16" s="57" t="str">
        <f t="shared" si="20"/>
        <v>EARTH</v>
      </c>
      <c r="AL16" s="31">
        <f>INDEX(참조표!$J$3:$N$5,MATCH(AK16,참조표!$I$3:$I$5,0),MATCH(AA16,참조표!$J$1:$N$1,1))</f>
        <v>0</v>
      </c>
      <c r="AM16" s="31">
        <f>INDEX(참조표!$J$3:$N$5,MATCH(AK16,참조표!$I$3:$I$5,0),MATCH(AI16,참조표!$J$2:$N$2,0))</f>
        <v>0</v>
      </c>
      <c r="AN16" s="31">
        <f>VLOOKUP(AK16,참조표!$I$3:$N$5,MATCH(AA16,참조표!$J$1:$N$1,1)+1,FALSE)</f>
        <v>0</v>
      </c>
      <c r="AO16" s="31">
        <f>VLOOKUP(AK16,참조표!$I$3:$N$5,MATCH(AI16,참조표!$J$2:$N$2,0)+1,FALSE)</f>
        <v>0</v>
      </c>
      <c r="AP16" s="31">
        <f>HLOOKUP(AA16,참조표!$J$1:$N$5,MATCH(AK16,참조표!$I$3:$I$5,0)+2,TRUE)</f>
        <v>0</v>
      </c>
      <c r="AQ16" s="31">
        <f>HLOOKUP(AI16,참조표!$J$2:$N$5,MATCH(AK16,참조표!$I$3:$I$5,0)+1,FALSE)</f>
        <v>0</v>
      </c>
      <c r="AS16" s="41" t="str">
        <f>참조표!G7</f>
        <v>SKY</v>
      </c>
      <c r="AT16" s="22">
        <f t="shared" ref="AT16:AT17" si="22">COUNTIF($AK$6:$AK$55, "=" &amp; AS16)</f>
        <v>15</v>
      </c>
      <c r="AU16" s="22">
        <f t="shared" ref="AU16:AU17" si="23">SUMIF($AK$6:$AK$55, "=" &amp; AS16,$AA$6:$AA$55)</f>
        <v>2053</v>
      </c>
      <c r="AV16" s="42">
        <f t="shared" ref="AV16:AV17" si="24">ROUND(AVERAGEIF($AK$6:$AK$55, "=" &amp; AS16,$AA$6:$AA$55),2)</f>
        <v>136.87</v>
      </c>
    </row>
    <row r="17" spans="1:48" ht="18" thickBot="1" x14ac:dyDescent="0.45">
      <c r="A17" s="22" t="str">
        <f t="shared" si="0"/>
        <v>혜85-3014</v>
      </c>
      <c r="B17" s="29" t="s">
        <v>15</v>
      </c>
      <c r="C17" s="22" t="s">
        <v>42</v>
      </c>
      <c r="D17" s="22" t="str">
        <f t="shared" si="1"/>
        <v>850118-2******</v>
      </c>
      <c r="E17" s="23">
        <f t="shared" si="2"/>
        <v>31065</v>
      </c>
      <c r="F17" s="22">
        <f t="shared" si="3"/>
        <v>1985</v>
      </c>
      <c r="G17" s="56">
        <f t="shared" si="4"/>
        <v>1</v>
      </c>
      <c r="H17" s="22">
        <f t="shared" si="5"/>
        <v>18</v>
      </c>
      <c r="I17" s="22">
        <f t="shared" ca="1" si="6"/>
        <v>40</v>
      </c>
      <c r="J17" s="23" t="str">
        <f t="shared" ca="1" si="7"/>
        <v>40년 4개월 23일</v>
      </c>
      <c r="K17" s="22" t="str">
        <f>VLOOKUP(VALUE(RIGHT(C17,1)),참조표!$A$6:$B$9,2,FALSE)</f>
        <v>여</v>
      </c>
      <c r="L17" s="27" t="s">
        <v>207</v>
      </c>
      <c r="M17" s="30" t="str">
        <f t="shared" si="8"/>
        <v>010-****-3014</v>
      </c>
      <c r="N17" s="23">
        <v>44472</v>
      </c>
      <c r="O17" s="22">
        <f t="shared" si="9"/>
        <v>2021</v>
      </c>
      <c r="P17" s="22">
        <f t="shared" ca="1" si="10"/>
        <v>44</v>
      </c>
      <c r="Q17" s="22" t="str">
        <f t="shared" ca="1" si="11"/>
        <v>3년 8개월 7일</v>
      </c>
      <c r="R17" s="23">
        <v>45202</v>
      </c>
      <c r="S17" s="22">
        <f t="shared" ca="1" si="12"/>
        <v>616</v>
      </c>
      <c r="T17" s="22">
        <v>75</v>
      </c>
      <c r="U17" s="22">
        <v>0</v>
      </c>
      <c r="V17" s="22">
        <v>0</v>
      </c>
      <c r="W17" s="22">
        <v>0</v>
      </c>
      <c r="X17" s="22">
        <v>0</v>
      </c>
      <c r="Y17" s="22">
        <v>82</v>
      </c>
      <c r="Z17" s="22">
        <v>0</v>
      </c>
      <c r="AA17" s="22">
        <f t="shared" si="13"/>
        <v>157</v>
      </c>
      <c r="AB17" s="22">
        <f t="shared" si="14"/>
        <v>22.428571428571427</v>
      </c>
      <c r="AC17" s="22">
        <f t="shared" si="15"/>
        <v>7</v>
      </c>
      <c r="AD17" s="22">
        <f t="shared" si="16"/>
        <v>22.43</v>
      </c>
      <c r="AE17" s="22">
        <f t="shared" si="17"/>
        <v>22.430000000000003</v>
      </c>
      <c r="AF17" s="22">
        <f t="shared" si="18"/>
        <v>22.42</v>
      </c>
      <c r="AG17" s="53" t="str">
        <f t="shared" si="19"/>
        <v>영화</v>
      </c>
      <c r="AH17" s="22" t="b">
        <f t="shared" si="21"/>
        <v>1</v>
      </c>
      <c r="AI17" s="22">
        <f>HLOOKUP(AA17,참조표!$A$12:$E$13, 2, TRUE)</f>
        <v>2</v>
      </c>
      <c r="AJ17" s="22" t="str">
        <f>VLOOKUP(Y17,참조표!$D$6:$E$9,2,TRUE)</f>
        <v>C</v>
      </c>
      <c r="AK17" s="59" t="str">
        <f t="shared" si="20"/>
        <v>SKY</v>
      </c>
      <c r="AL17" s="31">
        <f>INDEX(참조표!$J$3:$N$5,MATCH(AK17,참조표!$I$3:$I$5,0),MATCH(AA17,참조표!$J$1:$N$1,1))</f>
        <v>0.04</v>
      </c>
      <c r="AM17" s="31">
        <f>INDEX(참조표!$J$3:$N$5,MATCH(AK17,참조표!$I$3:$I$5,0),MATCH(AI17,참조표!$J$2:$N$2,0))</f>
        <v>0.04</v>
      </c>
      <c r="AN17" s="31">
        <f>VLOOKUP(AK17,참조표!$I$3:$N$5,MATCH(AA17,참조표!$J$1:$N$1,1)+1,FALSE)</f>
        <v>0.04</v>
      </c>
      <c r="AO17" s="31">
        <f>VLOOKUP(AK17,참조표!$I$3:$N$5,MATCH(AI17,참조표!$J$2:$N$2,0)+1,FALSE)</f>
        <v>0.04</v>
      </c>
      <c r="AP17" s="31">
        <f>HLOOKUP(AA17,참조표!$J$1:$N$5,MATCH(AK17,참조표!$I$3:$I$5,0)+2,TRUE)</f>
        <v>0.04</v>
      </c>
      <c r="AQ17" s="31">
        <f>HLOOKUP(AI17,참조표!$J$2:$N$5,MATCH(AK17,참조표!$I$3:$I$5,0)+1,FALSE)</f>
        <v>0.04</v>
      </c>
      <c r="AS17" s="36" t="str">
        <f>참조표!G8</f>
        <v>EARTH</v>
      </c>
      <c r="AT17" s="37">
        <f t="shared" si="22"/>
        <v>31</v>
      </c>
      <c r="AU17" s="37">
        <f t="shared" si="23"/>
        <v>1182</v>
      </c>
      <c r="AV17" s="38">
        <f t="shared" si="24"/>
        <v>38.130000000000003</v>
      </c>
    </row>
    <row r="18" spans="1:48" ht="18" thickTop="1" x14ac:dyDescent="0.4">
      <c r="A18" s="22" t="str">
        <f t="shared" si="0"/>
        <v>근98-9910</v>
      </c>
      <c r="B18" s="29" t="s">
        <v>16</v>
      </c>
      <c r="C18" s="22" t="s">
        <v>52</v>
      </c>
      <c r="D18" s="22" t="str">
        <f t="shared" si="1"/>
        <v>980922-1******</v>
      </c>
      <c r="E18" s="23">
        <f t="shared" si="2"/>
        <v>36060</v>
      </c>
      <c r="F18" s="22">
        <f t="shared" si="3"/>
        <v>1998</v>
      </c>
      <c r="G18" s="54">
        <f t="shared" si="4"/>
        <v>9</v>
      </c>
      <c r="H18" s="22">
        <f t="shared" si="5"/>
        <v>22</v>
      </c>
      <c r="I18" s="22">
        <f t="shared" ca="1" si="6"/>
        <v>26</v>
      </c>
      <c r="J18" s="23" t="str">
        <f t="shared" ca="1" si="7"/>
        <v>26년 8개월 19일</v>
      </c>
      <c r="K18" s="22" t="str">
        <f>VLOOKUP(VALUE(RIGHT(C18,1)),참조표!$A$6:$B$9,2,FALSE)</f>
        <v>남</v>
      </c>
      <c r="L18" s="27" t="s">
        <v>208</v>
      </c>
      <c r="M18" s="30" t="str">
        <f t="shared" si="8"/>
        <v>010-****-9910</v>
      </c>
      <c r="N18" s="23">
        <v>43320</v>
      </c>
      <c r="O18" s="22">
        <f t="shared" si="9"/>
        <v>2018</v>
      </c>
      <c r="P18" s="22">
        <f t="shared" ca="1" si="10"/>
        <v>82</v>
      </c>
      <c r="Q18" s="22" t="str">
        <f t="shared" ca="1" si="11"/>
        <v>6년 10개월 2일</v>
      </c>
      <c r="R18" s="23">
        <v>44229</v>
      </c>
      <c r="S18" s="22">
        <f t="shared" ca="1" si="12"/>
        <v>1589</v>
      </c>
      <c r="T18" s="22">
        <v>41</v>
      </c>
      <c r="U18" s="22">
        <v>46</v>
      </c>
      <c r="V18" s="22">
        <v>42</v>
      </c>
      <c r="W18" s="22">
        <v>0</v>
      </c>
      <c r="X18" s="22">
        <v>0</v>
      </c>
      <c r="Y18" s="22">
        <v>0</v>
      </c>
      <c r="Z18" s="22">
        <v>0</v>
      </c>
      <c r="AA18" s="22">
        <f t="shared" si="13"/>
        <v>129</v>
      </c>
      <c r="AB18" s="22">
        <f t="shared" si="14"/>
        <v>18.428571428571427</v>
      </c>
      <c r="AC18" s="22">
        <f t="shared" si="15"/>
        <v>14</v>
      </c>
      <c r="AD18" s="22">
        <f t="shared" si="16"/>
        <v>18.43</v>
      </c>
      <c r="AE18" s="22">
        <f t="shared" si="17"/>
        <v>18.430000000000003</v>
      </c>
      <c r="AF18" s="22">
        <f t="shared" si="18"/>
        <v>18.420000000000002</v>
      </c>
      <c r="AG18" s="61" t="str">
        <f t="shared" si="19"/>
        <v>콘서트</v>
      </c>
      <c r="AH18" s="22"/>
      <c r="AI18" s="22">
        <f>HLOOKUP(AA18,참조표!$A$12:$E$13, 2, TRUE)</f>
        <v>3</v>
      </c>
      <c r="AJ18" s="22" t="str">
        <f>VLOOKUP(Y18,참조표!$D$6:$E$9,2,TRUE)</f>
        <v>D</v>
      </c>
      <c r="AK18" s="57" t="str">
        <f t="shared" si="20"/>
        <v>EARTH</v>
      </c>
      <c r="AL18" s="31">
        <f>INDEX(참조표!$J$3:$N$5,MATCH(AK18,참조표!$I$3:$I$5,0),MATCH(AA18,참조표!$J$1:$N$1,1))</f>
        <v>0.01</v>
      </c>
      <c r="AM18" s="31">
        <f>INDEX(참조표!$J$3:$N$5,MATCH(AK18,참조표!$I$3:$I$5,0),MATCH(AI18,참조표!$J$2:$N$2,0))</f>
        <v>0.01</v>
      </c>
      <c r="AN18" s="31">
        <f>VLOOKUP(AK18,참조표!$I$3:$N$5,MATCH(AA18,참조표!$J$1:$N$1,1)+1,FALSE)</f>
        <v>0.01</v>
      </c>
      <c r="AO18" s="31">
        <f>VLOOKUP(AK18,참조표!$I$3:$N$5,MATCH(AI18,참조표!$J$2:$N$2,0)+1,FALSE)</f>
        <v>0.01</v>
      </c>
      <c r="AP18" s="31">
        <f>HLOOKUP(AA18,참조표!$J$1:$N$5,MATCH(AK18,참조표!$I$3:$I$5,0)+2,TRUE)</f>
        <v>0.01</v>
      </c>
      <c r="AQ18" s="31">
        <f>HLOOKUP(AI18,참조표!$J$2:$N$5,MATCH(AK18,참조표!$I$3:$I$5,0)+1,FALSE)</f>
        <v>0.01</v>
      </c>
    </row>
    <row r="19" spans="1:48" x14ac:dyDescent="0.4">
      <c r="A19" s="22" t="str">
        <f t="shared" si="0"/>
        <v>현86-8410</v>
      </c>
      <c r="B19" s="29" t="s">
        <v>17</v>
      </c>
      <c r="C19" s="22" t="s">
        <v>43</v>
      </c>
      <c r="D19" s="22" t="str">
        <f t="shared" si="1"/>
        <v>860723-1******</v>
      </c>
      <c r="E19" s="23">
        <f t="shared" si="2"/>
        <v>31616</v>
      </c>
      <c r="F19" s="22">
        <f t="shared" si="3"/>
        <v>1986</v>
      </c>
      <c r="G19" s="54">
        <f t="shared" si="4"/>
        <v>7</v>
      </c>
      <c r="H19" s="22">
        <f t="shared" si="5"/>
        <v>23</v>
      </c>
      <c r="I19" s="22">
        <f t="shared" ca="1" si="6"/>
        <v>38</v>
      </c>
      <c r="J19" s="23" t="str">
        <f t="shared" ca="1" si="7"/>
        <v>38년 10개월 18일</v>
      </c>
      <c r="K19" s="22" t="str">
        <f>VLOOKUP(VALUE(RIGHT(C19,1)),참조표!$A$6:$B$9,2,FALSE)</f>
        <v>남</v>
      </c>
      <c r="L19" s="27" t="s">
        <v>209</v>
      </c>
      <c r="M19" s="30" t="str">
        <f t="shared" si="8"/>
        <v>010-****-8410</v>
      </c>
      <c r="N19" s="23">
        <v>40726</v>
      </c>
      <c r="O19" s="22">
        <f t="shared" si="9"/>
        <v>2011</v>
      </c>
      <c r="P19" s="22">
        <f t="shared" ca="1" si="10"/>
        <v>167</v>
      </c>
      <c r="Q19" s="22" t="str">
        <f t="shared" ca="1" si="11"/>
        <v>13년 11개월 8일</v>
      </c>
      <c r="R19" s="23">
        <v>45209</v>
      </c>
      <c r="S19" s="22">
        <f t="shared" ca="1" si="12"/>
        <v>609</v>
      </c>
      <c r="T19" s="22">
        <v>0</v>
      </c>
      <c r="U19" s="22">
        <v>35</v>
      </c>
      <c r="V19" s="22">
        <v>0</v>
      </c>
      <c r="W19" s="22">
        <v>40</v>
      </c>
      <c r="X19" s="22">
        <v>0</v>
      </c>
      <c r="Y19" s="22">
        <v>25</v>
      </c>
      <c r="Z19" s="22">
        <v>0</v>
      </c>
      <c r="AA19" s="22">
        <f t="shared" si="13"/>
        <v>100</v>
      </c>
      <c r="AB19" s="22">
        <f t="shared" si="14"/>
        <v>14.285714285714286</v>
      </c>
      <c r="AC19" s="22">
        <f t="shared" si="15"/>
        <v>21</v>
      </c>
      <c r="AD19" s="22">
        <f t="shared" si="16"/>
        <v>14.29</v>
      </c>
      <c r="AE19" s="22">
        <f t="shared" si="17"/>
        <v>14.29</v>
      </c>
      <c r="AF19" s="22">
        <f t="shared" si="18"/>
        <v>14.28</v>
      </c>
      <c r="AG19" s="51" t="str">
        <f t="shared" si="19"/>
        <v>페스티벌</v>
      </c>
      <c r="AH19" s="22"/>
      <c r="AI19" s="22">
        <f>HLOOKUP(AA19,참조표!$A$12:$E$13, 2, TRUE)</f>
        <v>3</v>
      </c>
      <c r="AJ19" s="22" t="str">
        <f>VLOOKUP(Y19,참조표!$D$6:$E$9,2,TRUE)</f>
        <v>D</v>
      </c>
      <c r="AK19" s="57" t="str">
        <f t="shared" si="20"/>
        <v>EARTH</v>
      </c>
      <c r="AL19" s="31">
        <f>INDEX(참조표!$J$3:$N$5,MATCH(AK19,참조표!$I$3:$I$5,0),MATCH(AA19,참조표!$J$1:$N$1,1))</f>
        <v>0.01</v>
      </c>
      <c r="AM19" s="31">
        <f>INDEX(참조표!$J$3:$N$5,MATCH(AK19,참조표!$I$3:$I$5,0),MATCH(AI19,참조표!$J$2:$N$2,0))</f>
        <v>0.01</v>
      </c>
      <c r="AN19" s="31">
        <f>VLOOKUP(AK19,참조표!$I$3:$N$5,MATCH(AA19,참조표!$J$1:$N$1,1)+1,FALSE)</f>
        <v>0.01</v>
      </c>
      <c r="AO19" s="31">
        <f>VLOOKUP(AK19,참조표!$I$3:$N$5,MATCH(AI19,참조표!$J$2:$N$2,0)+1,FALSE)</f>
        <v>0.01</v>
      </c>
      <c r="AP19" s="31">
        <f>HLOOKUP(AA19,참조표!$J$1:$N$5,MATCH(AK19,참조표!$I$3:$I$5,0)+2,TRUE)</f>
        <v>0.01</v>
      </c>
      <c r="AQ19" s="31">
        <f>HLOOKUP(AI19,참조표!$J$2:$N$5,MATCH(AK19,참조표!$I$3:$I$5,0)+1,FALSE)</f>
        <v>0.01</v>
      </c>
    </row>
    <row r="20" spans="1:48" x14ac:dyDescent="0.4">
      <c r="A20" s="22" t="str">
        <f t="shared" si="0"/>
        <v>나94-5317</v>
      </c>
      <c r="B20" s="29" t="s">
        <v>18</v>
      </c>
      <c r="C20" s="22" t="s">
        <v>44</v>
      </c>
      <c r="D20" s="22" t="str">
        <f t="shared" si="1"/>
        <v>940404-2******</v>
      </c>
      <c r="E20" s="23">
        <f t="shared" si="2"/>
        <v>34428</v>
      </c>
      <c r="F20" s="22">
        <f t="shared" si="3"/>
        <v>1994</v>
      </c>
      <c r="G20" s="55">
        <f t="shared" si="4"/>
        <v>4</v>
      </c>
      <c r="H20" s="22">
        <f t="shared" si="5"/>
        <v>4</v>
      </c>
      <c r="I20" s="22">
        <f t="shared" ca="1" si="6"/>
        <v>31</v>
      </c>
      <c r="J20" s="23" t="str">
        <f t="shared" ca="1" si="7"/>
        <v>31년 2개월 6일</v>
      </c>
      <c r="K20" s="22" t="str">
        <f>VLOOKUP(VALUE(RIGHT(C20,1)),참조표!$A$6:$B$9,2,FALSE)</f>
        <v>여</v>
      </c>
      <c r="L20" s="27" t="s">
        <v>210</v>
      </c>
      <c r="M20" s="30" t="str">
        <f t="shared" si="8"/>
        <v>010-****-5317</v>
      </c>
      <c r="N20" s="23">
        <v>43475</v>
      </c>
      <c r="O20" s="22">
        <f t="shared" si="9"/>
        <v>2019</v>
      </c>
      <c r="P20" s="22">
        <f t="shared" ca="1" si="10"/>
        <v>77</v>
      </c>
      <c r="Q20" s="22" t="str">
        <f t="shared" ca="1" si="11"/>
        <v>6년 5개월 0일</v>
      </c>
      <c r="R20" s="23">
        <v>45441</v>
      </c>
      <c r="S20" s="22">
        <f t="shared" ca="1" si="12"/>
        <v>377</v>
      </c>
      <c r="T20" s="22">
        <v>0</v>
      </c>
      <c r="U20" s="22">
        <v>0</v>
      </c>
      <c r="V20" s="22">
        <v>0</v>
      </c>
      <c r="W20" s="22">
        <v>8</v>
      </c>
      <c r="X20" s="22">
        <v>2</v>
      </c>
      <c r="Y20" s="22">
        <v>54</v>
      </c>
      <c r="Z20" s="22">
        <v>3</v>
      </c>
      <c r="AA20" s="22">
        <f t="shared" si="13"/>
        <v>67</v>
      </c>
      <c r="AB20" s="22">
        <f t="shared" si="14"/>
        <v>9.5714285714285712</v>
      </c>
      <c r="AC20" s="22">
        <f t="shared" si="15"/>
        <v>24</v>
      </c>
      <c r="AD20" s="22">
        <f t="shared" si="16"/>
        <v>9.57</v>
      </c>
      <c r="AE20" s="22">
        <f t="shared" si="17"/>
        <v>9.58</v>
      </c>
      <c r="AF20" s="22">
        <f t="shared" si="18"/>
        <v>9.57</v>
      </c>
      <c r="AG20" s="53" t="str">
        <f t="shared" si="19"/>
        <v>영화</v>
      </c>
      <c r="AH20" s="22"/>
      <c r="AI20" s="22">
        <f>HLOOKUP(AA20,참조표!$A$12:$E$13, 2, TRUE)</f>
        <v>4</v>
      </c>
      <c r="AJ20" s="22" t="str">
        <f>VLOOKUP(Y20,참조표!$D$6:$E$9,2,TRUE)</f>
        <v>C</v>
      </c>
      <c r="AK20" s="57" t="str">
        <f t="shared" si="20"/>
        <v>EARTH</v>
      </c>
      <c r="AL20" s="31">
        <f>INDEX(참조표!$J$3:$N$5,MATCH(AK20,참조표!$I$3:$I$5,0),MATCH(AA20,참조표!$J$1:$N$1,1))</f>
        <v>0</v>
      </c>
      <c r="AM20" s="31">
        <f>INDEX(참조표!$J$3:$N$5,MATCH(AK20,참조표!$I$3:$I$5,0),MATCH(AI20,참조표!$J$2:$N$2,0))</f>
        <v>0</v>
      </c>
      <c r="AN20" s="31">
        <f>VLOOKUP(AK20,참조표!$I$3:$N$5,MATCH(AA20,참조표!$J$1:$N$1,1)+1,FALSE)</f>
        <v>0</v>
      </c>
      <c r="AO20" s="31">
        <f>VLOOKUP(AK20,참조표!$I$3:$N$5,MATCH(AI20,참조표!$J$2:$N$2,0)+1,FALSE)</f>
        <v>0</v>
      </c>
      <c r="AP20" s="31">
        <f>HLOOKUP(AA20,참조표!$J$1:$N$5,MATCH(AK20,참조표!$I$3:$I$5,0)+2,TRUE)</f>
        <v>0</v>
      </c>
      <c r="AQ20" s="31">
        <f>HLOOKUP(AI20,참조표!$J$2:$N$5,MATCH(AK20,참조표!$I$3:$I$5,0)+1,FALSE)</f>
        <v>0</v>
      </c>
    </row>
    <row r="21" spans="1:48" x14ac:dyDescent="0.4">
      <c r="A21" s="22" t="str">
        <f t="shared" si="0"/>
        <v>준02-8544</v>
      </c>
      <c r="B21" s="29" t="s">
        <v>19</v>
      </c>
      <c r="C21" s="22" t="s">
        <v>132</v>
      </c>
      <c r="D21" s="22" t="str">
        <f t="shared" si="1"/>
        <v>020113-3******</v>
      </c>
      <c r="E21" s="23">
        <f t="shared" si="2"/>
        <v>37269</v>
      </c>
      <c r="F21" s="22">
        <f t="shared" si="3"/>
        <v>2002</v>
      </c>
      <c r="G21" s="56">
        <f t="shared" si="4"/>
        <v>1</v>
      </c>
      <c r="H21" s="22">
        <f t="shared" si="5"/>
        <v>13</v>
      </c>
      <c r="I21" s="22">
        <f t="shared" ca="1" si="6"/>
        <v>23</v>
      </c>
      <c r="J21" s="23" t="str">
        <f t="shared" ca="1" si="7"/>
        <v>23년 4개월 28일</v>
      </c>
      <c r="K21" s="22" t="str">
        <f>VLOOKUP(VALUE(RIGHT(C21,1)),참조표!$A$6:$B$9,2,FALSE)</f>
        <v>남</v>
      </c>
      <c r="L21" s="27" t="s">
        <v>211</v>
      </c>
      <c r="M21" s="30" t="str">
        <f t="shared" si="8"/>
        <v>010-****-8544</v>
      </c>
      <c r="N21" s="23">
        <v>41627</v>
      </c>
      <c r="O21" s="22">
        <f t="shared" si="9"/>
        <v>2013</v>
      </c>
      <c r="P21" s="22">
        <f t="shared" ca="1" si="10"/>
        <v>137</v>
      </c>
      <c r="Q21" s="22" t="str">
        <f t="shared" ca="1" si="11"/>
        <v>11년 5개월 22일</v>
      </c>
      <c r="R21" s="23">
        <v>45196</v>
      </c>
      <c r="S21" s="22">
        <f t="shared" ca="1" si="12"/>
        <v>622</v>
      </c>
      <c r="T21" s="22">
        <v>3</v>
      </c>
      <c r="U21" s="22">
        <v>7</v>
      </c>
      <c r="V21" s="22">
        <v>1</v>
      </c>
      <c r="W21" s="22">
        <v>1</v>
      </c>
      <c r="X21" s="22">
        <v>2</v>
      </c>
      <c r="Y21" s="22">
        <v>32</v>
      </c>
      <c r="Z21" s="22">
        <v>7</v>
      </c>
      <c r="AA21" s="22">
        <f t="shared" si="13"/>
        <v>53</v>
      </c>
      <c r="AB21" s="22">
        <f t="shared" si="14"/>
        <v>7.5714285714285712</v>
      </c>
      <c r="AC21" s="22">
        <f t="shared" si="15"/>
        <v>28</v>
      </c>
      <c r="AD21" s="22">
        <f t="shared" si="16"/>
        <v>7.57</v>
      </c>
      <c r="AE21" s="22">
        <f t="shared" si="17"/>
        <v>7.58</v>
      </c>
      <c r="AF21" s="22">
        <f t="shared" si="18"/>
        <v>7.57</v>
      </c>
      <c r="AG21" s="53" t="str">
        <f t="shared" si="19"/>
        <v>영화</v>
      </c>
      <c r="AH21" s="22"/>
      <c r="AI21" s="22">
        <f>HLOOKUP(AA21,참조표!$A$12:$E$13, 2, TRUE)</f>
        <v>4</v>
      </c>
      <c r="AJ21" s="22" t="str">
        <f>VLOOKUP(Y21,참조표!$D$6:$E$9,2,TRUE)</f>
        <v>D</v>
      </c>
      <c r="AK21" s="57" t="str">
        <f t="shared" si="20"/>
        <v>EARTH</v>
      </c>
      <c r="AL21" s="31">
        <f>INDEX(참조표!$J$3:$N$5,MATCH(AK21,참조표!$I$3:$I$5,0),MATCH(AA21,참조표!$J$1:$N$1,1))</f>
        <v>0</v>
      </c>
      <c r="AM21" s="31">
        <f>INDEX(참조표!$J$3:$N$5,MATCH(AK21,참조표!$I$3:$I$5,0),MATCH(AI21,참조표!$J$2:$N$2,0))</f>
        <v>0</v>
      </c>
      <c r="AN21" s="31">
        <f>VLOOKUP(AK21,참조표!$I$3:$N$5,MATCH(AA21,참조표!$J$1:$N$1,1)+1,FALSE)</f>
        <v>0</v>
      </c>
      <c r="AO21" s="31">
        <f>VLOOKUP(AK21,참조표!$I$3:$N$5,MATCH(AI21,참조표!$J$2:$N$2,0)+1,FALSE)</f>
        <v>0</v>
      </c>
      <c r="AP21" s="31">
        <f>HLOOKUP(AA21,참조표!$J$1:$N$5,MATCH(AK21,참조표!$I$3:$I$5,0)+2,TRUE)</f>
        <v>0</v>
      </c>
      <c r="AQ21" s="31">
        <f>HLOOKUP(AI21,참조표!$J$2:$N$5,MATCH(AK21,참조표!$I$3:$I$5,0)+1,FALSE)</f>
        <v>0</v>
      </c>
    </row>
    <row r="22" spans="1:48" x14ac:dyDescent="0.4">
      <c r="A22" s="22" t="str">
        <f t="shared" si="0"/>
        <v>재88-3978</v>
      </c>
      <c r="B22" s="29" t="s">
        <v>20</v>
      </c>
      <c r="C22" s="22" t="s">
        <v>45</v>
      </c>
      <c r="D22" s="22" t="str">
        <f t="shared" si="1"/>
        <v>881117-1******</v>
      </c>
      <c r="E22" s="23">
        <f t="shared" si="2"/>
        <v>32464</v>
      </c>
      <c r="F22" s="22">
        <f t="shared" si="3"/>
        <v>1988</v>
      </c>
      <c r="G22" s="57">
        <f t="shared" si="4"/>
        <v>11</v>
      </c>
      <c r="H22" s="22">
        <f t="shared" si="5"/>
        <v>17</v>
      </c>
      <c r="I22" s="22">
        <f t="shared" ca="1" si="6"/>
        <v>36</v>
      </c>
      <c r="J22" s="23" t="str">
        <f t="shared" ca="1" si="7"/>
        <v>36년 6개월 24일</v>
      </c>
      <c r="K22" s="22" t="str">
        <f>VLOOKUP(VALUE(RIGHT(C22,1)),참조표!$A$6:$B$9,2,FALSE)</f>
        <v>남</v>
      </c>
      <c r="L22" s="27" t="s">
        <v>212</v>
      </c>
      <c r="M22" s="30" t="str">
        <f t="shared" si="8"/>
        <v>010-****-3978</v>
      </c>
      <c r="N22" s="23">
        <v>40309</v>
      </c>
      <c r="O22" s="22">
        <f t="shared" si="9"/>
        <v>2010</v>
      </c>
      <c r="P22" s="22">
        <f t="shared" ca="1" si="10"/>
        <v>180</v>
      </c>
      <c r="Q22" s="22" t="str">
        <f t="shared" ca="1" si="11"/>
        <v>15년 0개월 30일</v>
      </c>
      <c r="R22" s="23">
        <v>44729</v>
      </c>
      <c r="S22" s="22">
        <f t="shared" ca="1" si="12"/>
        <v>1089</v>
      </c>
      <c r="T22" s="22">
        <v>1</v>
      </c>
      <c r="U22" s="22">
        <v>8</v>
      </c>
      <c r="V22" s="22">
        <v>0</v>
      </c>
      <c r="W22" s="22">
        <v>4</v>
      </c>
      <c r="X22" s="22">
        <v>91</v>
      </c>
      <c r="Y22" s="22">
        <v>0</v>
      </c>
      <c r="Z22" s="22">
        <v>28</v>
      </c>
      <c r="AA22" s="22">
        <f t="shared" si="13"/>
        <v>132</v>
      </c>
      <c r="AB22" s="22">
        <f t="shared" si="14"/>
        <v>18.857142857142858</v>
      </c>
      <c r="AC22" s="22">
        <f t="shared" si="15"/>
        <v>12</v>
      </c>
      <c r="AD22" s="22">
        <f t="shared" si="16"/>
        <v>18.86</v>
      </c>
      <c r="AE22" s="22">
        <f t="shared" si="17"/>
        <v>18.860000000000003</v>
      </c>
      <c r="AF22" s="22">
        <f t="shared" si="18"/>
        <v>18.850000000000001</v>
      </c>
      <c r="AG22" s="52" t="str">
        <f t="shared" si="19"/>
        <v>뮤지컬</v>
      </c>
      <c r="AH22" s="22" t="b">
        <f t="shared" si="21"/>
        <v>1</v>
      </c>
      <c r="AI22" s="22">
        <f>HLOOKUP(AA22,참조표!$A$12:$E$13, 2, TRUE)</f>
        <v>3</v>
      </c>
      <c r="AJ22" s="22" t="str">
        <f>VLOOKUP(Y22,참조표!$D$6:$E$9,2,TRUE)</f>
        <v>D</v>
      </c>
      <c r="AK22" s="59" t="str">
        <f t="shared" si="20"/>
        <v>SKY</v>
      </c>
      <c r="AL22" s="31">
        <f>INDEX(참조표!$J$3:$N$5,MATCH(AK22,참조표!$I$3:$I$5,0),MATCH(AA22,참조표!$J$1:$N$1,1))</f>
        <v>0.03</v>
      </c>
      <c r="AM22" s="31">
        <f>INDEX(참조표!$J$3:$N$5,MATCH(AK22,참조표!$I$3:$I$5,0),MATCH(AI22,참조표!$J$2:$N$2,0))</f>
        <v>0.03</v>
      </c>
      <c r="AN22" s="31">
        <f>VLOOKUP(AK22,참조표!$I$3:$N$5,MATCH(AA22,참조표!$J$1:$N$1,1)+1,FALSE)</f>
        <v>0.03</v>
      </c>
      <c r="AO22" s="31">
        <f>VLOOKUP(AK22,참조표!$I$3:$N$5,MATCH(AI22,참조표!$J$2:$N$2,0)+1,FALSE)</f>
        <v>0.03</v>
      </c>
      <c r="AP22" s="31">
        <f>HLOOKUP(AA22,참조표!$J$1:$N$5,MATCH(AK22,참조표!$I$3:$I$5,0)+2,TRUE)</f>
        <v>0.03</v>
      </c>
      <c r="AQ22" s="31">
        <f>HLOOKUP(AI22,참조표!$J$2:$N$5,MATCH(AK22,참조표!$I$3:$I$5,0)+1,FALSE)</f>
        <v>0.03</v>
      </c>
    </row>
    <row r="23" spans="1:48" x14ac:dyDescent="0.4">
      <c r="A23" s="22" t="str">
        <f t="shared" si="0"/>
        <v>기86-2331</v>
      </c>
      <c r="B23" s="29" t="s">
        <v>21</v>
      </c>
      <c r="C23" s="22" t="s">
        <v>46</v>
      </c>
      <c r="D23" s="22" t="str">
        <f t="shared" si="1"/>
        <v>860406-2******</v>
      </c>
      <c r="E23" s="23">
        <f t="shared" si="2"/>
        <v>31508</v>
      </c>
      <c r="F23" s="22">
        <f t="shared" si="3"/>
        <v>1986</v>
      </c>
      <c r="G23" s="55">
        <f t="shared" si="4"/>
        <v>4</v>
      </c>
      <c r="H23" s="22">
        <f t="shared" si="5"/>
        <v>6</v>
      </c>
      <c r="I23" s="22">
        <f t="shared" ca="1" si="6"/>
        <v>39</v>
      </c>
      <c r="J23" s="23" t="str">
        <f t="shared" ca="1" si="7"/>
        <v>39년 2개월 4일</v>
      </c>
      <c r="K23" s="22" t="str">
        <f>VLOOKUP(VALUE(RIGHT(C23,1)),참조표!$A$6:$B$9,2,FALSE)</f>
        <v>여</v>
      </c>
      <c r="L23" s="27" t="s">
        <v>213</v>
      </c>
      <c r="M23" s="30" t="str">
        <f t="shared" si="8"/>
        <v>010-****-2331</v>
      </c>
      <c r="N23" s="23">
        <v>40997</v>
      </c>
      <c r="O23" s="22">
        <f t="shared" si="9"/>
        <v>2012</v>
      </c>
      <c r="P23" s="22">
        <f t="shared" ca="1" si="10"/>
        <v>158</v>
      </c>
      <c r="Q23" s="22" t="str">
        <f t="shared" ca="1" si="11"/>
        <v>13년 2개월 12일</v>
      </c>
      <c r="R23" s="23">
        <v>45009</v>
      </c>
      <c r="S23" s="22">
        <f t="shared" ca="1" si="12"/>
        <v>809</v>
      </c>
      <c r="T23" s="22">
        <v>0</v>
      </c>
      <c r="U23" s="22">
        <v>90</v>
      </c>
      <c r="V23" s="22">
        <v>0</v>
      </c>
      <c r="W23" s="22">
        <v>73</v>
      </c>
      <c r="X23" s="22">
        <v>0</v>
      </c>
      <c r="Y23" s="22">
        <v>0</v>
      </c>
      <c r="Z23" s="22">
        <v>0</v>
      </c>
      <c r="AA23" s="22">
        <f t="shared" si="13"/>
        <v>163</v>
      </c>
      <c r="AB23" s="22">
        <f t="shared" si="14"/>
        <v>23.285714285714285</v>
      </c>
      <c r="AC23" s="22">
        <f t="shared" si="15"/>
        <v>6</v>
      </c>
      <c r="AD23" s="22">
        <f t="shared" si="16"/>
        <v>23.29</v>
      </c>
      <c r="AE23" s="22">
        <f t="shared" si="17"/>
        <v>23.290000000000003</v>
      </c>
      <c r="AF23" s="22">
        <f t="shared" si="18"/>
        <v>23.28</v>
      </c>
      <c r="AG23" s="61" t="str">
        <f t="shared" si="19"/>
        <v>콘서트</v>
      </c>
      <c r="AH23" s="22" t="b">
        <f t="shared" si="21"/>
        <v>1</v>
      </c>
      <c r="AI23" s="22">
        <f>HLOOKUP(AA23,참조표!$A$12:$E$13, 2, TRUE)</f>
        <v>2</v>
      </c>
      <c r="AJ23" s="22" t="str">
        <f>VLOOKUP(Y23,참조표!$D$6:$E$9,2,TRUE)</f>
        <v>D</v>
      </c>
      <c r="AK23" s="59" t="str">
        <f t="shared" si="20"/>
        <v>SKY</v>
      </c>
      <c r="AL23" s="31">
        <f>INDEX(참조표!$J$3:$N$5,MATCH(AK23,참조표!$I$3:$I$5,0),MATCH(AA23,참조표!$J$1:$N$1,1))</f>
        <v>0.04</v>
      </c>
      <c r="AM23" s="31">
        <f>INDEX(참조표!$J$3:$N$5,MATCH(AK23,참조표!$I$3:$I$5,0),MATCH(AI23,참조표!$J$2:$N$2,0))</f>
        <v>0.04</v>
      </c>
      <c r="AN23" s="31">
        <f>VLOOKUP(AK23,참조표!$I$3:$N$5,MATCH(AA23,참조표!$J$1:$N$1,1)+1,FALSE)</f>
        <v>0.04</v>
      </c>
      <c r="AO23" s="31">
        <f>VLOOKUP(AK23,참조표!$I$3:$N$5,MATCH(AI23,참조표!$J$2:$N$2,0)+1,FALSE)</f>
        <v>0.04</v>
      </c>
      <c r="AP23" s="31">
        <f>HLOOKUP(AA23,참조표!$J$1:$N$5,MATCH(AK23,참조표!$I$3:$I$5,0)+2,TRUE)</f>
        <v>0.04</v>
      </c>
      <c r="AQ23" s="31">
        <f>HLOOKUP(AI23,참조표!$J$2:$N$5,MATCH(AK23,참조표!$I$3:$I$5,0)+1,FALSE)</f>
        <v>0.04</v>
      </c>
    </row>
    <row r="24" spans="1:48" x14ac:dyDescent="0.4">
      <c r="A24" s="22" t="str">
        <f t="shared" si="0"/>
        <v>정99-1311</v>
      </c>
      <c r="B24" s="29" t="s">
        <v>22</v>
      </c>
      <c r="C24" s="22" t="s">
        <v>53</v>
      </c>
      <c r="D24" s="22" t="str">
        <f t="shared" si="1"/>
        <v>991230-2******</v>
      </c>
      <c r="E24" s="23">
        <f t="shared" si="2"/>
        <v>36524</v>
      </c>
      <c r="F24" s="22">
        <f t="shared" si="3"/>
        <v>1999</v>
      </c>
      <c r="G24" s="57">
        <f t="shared" si="4"/>
        <v>12</v>
      </c>
      <c r="H24" s="22">
        <f t="shared" si="5"/>
        <v>30</v>
      </c>
      <c r="I24" s="22">
        <f t="shared" ca="1" si="6"/>
        <v>25</v>
      </c>
      <c r="J24" s="23" t="str">
        <f t="shared" ca="1" si="7"/>
        <v>25년 5개월 11일</v>
      </c>
      <c r="K24" s="22" t="str">
        <f>VLOOKUP(VALUE(RIGHT(C24,1)),참조표!$A$6:$B$9,2,FALSE)</f>
        <v>여</v>
      </c>
      <c r="L24" s="27" t="s">
        <v>214</v>
      </c>
      <c r="M24" s="30" t="str">
        <f t="shared" si="8"/>
        <v>010-****-1311</v>
      </c>
      <c r="N24" s="23">
        <v>44802</v>
      </c>
      <c r="O24" s="22">
        <f t="shared" si="9"/>
        <v>2022</v>
      </c>
      <c r="P24" s="22">
        <f t="shared" ca="1" si="10"/>
        <v>33</v>
      </c>
      <c r="Q24" s="22" t="str">
        <f t="shared" ca="1" si="11"/>
        <v>2년 9개월 12일</v>
      </c>
      <c r="R24" s="23">
        <v>45330</v>
      </c>
      <c r="S24" s="22">
        <f t="shared" ca="1" si="12"/>
        <v>488</v>
      </c>
      <c r="T24" s="22">
        <v>65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f t="shared" si="13"/>
        <v>65</v>
      </c>
      <c r="AB24" s="22">
        <f t="shared" si="14"/>
        <v>9.2857142857142865</v>
      </c>
      <c r="AC24" s="22">
        <f t="shared" si="15"/>
        <v>27</v>
      </c>
      <c r="AD24" s="22">
        <f t="shared" si="16"/>
        <v>9.2899999999999991</v>
      </c>
      <c r="AE24" s="22">
        <f t="shared" si="17"/>
        <v>9.2899999999999991</v>
      </c>
      <c r="AF24" s="22">
        <f t="shared" si="18"/>
        <v>9.2799999999999994</v>
      </c>
      <c r="AG24" s="62" t="str">
        <f t="shared" si="19"/>
        <v>클래식</v>
      </c>
      <c r="AH24" s="22"/>
      <c r="AI24" s="22">
        <f>HLOOKUP(AA24,참조표!$A$12:$E$13, 2, TRUE)</f>
        <v>4</v>
      </c>
      <c r="AJ24" s="22" t="str">
        <f>VLOOKUP(Y24,참조표!$D$6:$E$9,2,TRUE)</f>
        <v>D</v>
      </c>
      <c r="AK24" s="57" t="str">
        <f t="shared" si="20"/>
        <v>EARTH</v>
      </c>
      <c r="AL24" s="31">
        <f>INDEX(참조표!$J$3:$N$5,MATCH(AK24,참조표!$I$3:$I$5,0),MATCH(AA24,참조표!$J$1:$N$1,1))</f>
        <v>0</v>
      </c>
      <c r="AM24" s="31">
        <f>INDEX(참조표!$J$3:$N$5,MATCH(AK24,참조표!$I$3:$I$5,0),MATCH(AI24,참조표!$J$2:$N$2,0))</f>
        <v>0</v>
      </c>
      <c r="AN24" s="31">
        <f>VLOOKUP(AK24,참조표!$I$3:$N$5,MATCH(AA24,참조표!$J$1:$N$1,1)+1,FALSE)</f>
        <v>0</v>
      </c>
      <c r="AO24" s="31">
        <f>VLOOKUP(AK24,참조표!$I$3:$N$5,MATCH(AI24,참조표!$J$2:$N$2,0)+1,FALSE)</f>
        <v>0</v>
      </c>
      <c r="AP24" s="31">
        <f>HLOOKUP(AA24,참조표!$J$1:$N$5,MATCH(AK24,참조표!$I$3:$I$5,0)+2,TRUE)</f>
        <v>0</v>
      </c>
      <c r="AQ24" s="31">
        <f>HLOOKUP(AI24,참조표!$J$2:$N$5,MATCH(AK24,참조표!$I$3:$I$5,0)+1,FALSE)</f>
        <v>0</v>
      </c>
    </row>
    <row r="25" spans="1:48" x14ac:dyDescent="0.4">
      <c r="A25" s="22" t="str">
        <f t="shared" si="0"/>
        <v>도87-8651</v>
      </c>
      <c r="B25" s="29" t="s">
        <v>23</v>
      </c>
      <c r="C25" s="22" t="s">
        <v>47</v>
      </c>
      <c r="D25" s="22" t="str">
        <f t="shared" si="1"/>
        <v>870228-2******</v>
      </c>
      <c r="E25" s="23">
        <f t="shared" si="2"/>
        <v>31836</v>
      </c>
      <c r="F25" s="22">
        <f t="shared" si="3"/>
        <v>1987</v>
      </c>
      <c r="G25" s="56">
        <f t="shared" si="4"/>
        <v>2</v>
      </c>
      <c r="H25" s="22">
        <f t="shared" si="5"/>
        <v>28</v>
      </c>
      <c r="I25" s="22">
        <f t="shared" ca="1" si="6"/>
        <v>38</v>
      </c>
      <c r="J25" s="23" t="str">
        <f t="shared" ca="1" si="7"/>
        <v>38년 3개월 13일</v>
      </c>
      <c r="K25" s="22" t="str">
        <f>VLOOKUP(VALUE(RIGHT(C25,1)),참조표!$A$6:$B$9,2,FALSE)</f>
        <v>여</v>
      </c>
      <c r="L25" s="27" t="s">
        <v>215</v>
      </c>
      <c r="M25" s="30" t="str">
        <f t="shared" si="8"/>
        <v>010-****-8651</v>
      </c>
      <c r="N25" s="23">
        <v>42996</v>
      </c>
      <c r="O25" s="22">
        <f t="shared" si="9"/>
        <v>2017</v>
      </c>
      <c r="P25" s="22">
        <f t="shared" ca="1" si="10"/>
        <v>92</v>
      </c>
      <c r="Q25" s="22" t="str">
        <f t="shared" ca="1" si="11"/>
        <v>7년 8개월 23일</v>
      </c>
      <c r="R25" s="23">
        <v>44523</v>
      </c>
      <c r="S25" s="22">
        <f t="shared" ca="1" si="12"/>
        <v>1295</v>
      </c>
      <c r="T25" s="22">
        <v>0</v>
      </c>
      <c r="U25" s="22">
        <v>0</v>
      </c>
      <c r="V25" s="22">
        <v>4</v>
      </c>
      <c r="W25" s="22">
        <v>0</v>
      </c>
      <c r="X25" s="22">
        <v>9</v>
      </c>
      <c r="Y25" s="22">
        <v>0</v>
      </c>
      <c r="Z25" s="22">
        <v>6</v>
      </c>
      <c r="AA25" s="22">
        <f t="shared" si="13"/>
        <v>19</v>
      </c>
      <c r="AB25" s="22">
        <f t="shared" si="14"/>
        <v>2.7142857142857144</v>
      </c>
      <c r="AC25" s="22">
        <f t="shared" si="15"/>
        <v>39</v>
      </c>
      <c r="AD25" s="22">
        <f t="shared" si="16"/>
        <v>2.71</v>
      </c>
      <c r="AE25" s="22">
        <f t="shared" si="17"/>
        <v>2.7199999999999998</v>
      </c>
      <c r="AF25" s="22">
        <f t="shared" si="18"/>
        <v>2.71</v>
      </c>
      <c r="AG25" s="52" t="str">
        <f t="shared" si="19"/>
        <v>뮤지컬</v>
      </c>
      <c r="AH25" s="22"/>
      <c r="AI25" s="22">
        <f>HLOOKUP(AA25,참조표!$A$12:$E$13, 2, TRUE)</f>
        <v>5</v>
      </c>
      <c r="AJ25" s="22" t="str">
        <f>VLOOKUP(Y25,참조표!$D$6:$E$9,2,TRUE)</f>
        <v>D</v>
      </c>
      <c r="AK25" s="57" t="str">
        <f t="shared" si="20"/>
        <v>EARTH</v>
      </c>
      <c r="AL25" s="31">
        <f>INDEX(참조표!$J$3:$N$5,MATCH(AK25,참조표!$I$3:$I$5,0),MATCH(AA25,참조표!$J$1:$N$1,1))</f>
        <v>0</v>
      </c>
      <c r="AM25" s="31">
        <f>INDEX(참조표!$J$3:$N$5,MATCH(AK25,참조표!$I$3:$I$5,0),MATCH(AI25,참조표!$J$2:$N$2,0))</f>
        <v>0</v>
      </c>
      <c r="AN25" s="31">
        <f>VLOOKUP(AK25,참조표!$I$3:$N$5,MATCH(AA25,참조표!$J$1:$N$1,1)+1,FALSE)</f>
        <v>0</v>
      </c>
      <c r="AO25" s="31">
        <f>VLOOKUP(AK25,참조표!$I$3:$N$5,MATCH(AI25,참조표!$J$2:$N$2,0)+1,FALSE)</f>
        <v>0</v>
      </c>
      <c r="AP25" s="31">
        <f>HLOOKUP(AA25,참조표!$J$1:$N$5,MATCH(AK25,참조표!$I$3:$I$5,0)+2,TRUE)</f>
        <v>0</v>
      </c>
      <c r="AQ25" s="31">
        <f>HLOOKUP(AI25,참조표!$J$2:$N$5,MATCH(AK25,참조표!$I$3:$I$5,0)+1,FALSE)</f>
        <v>0</v>
      </c>
    </row>
    <row r="26" spans="1:48" x14ac:dyDescent="0.4">
      <c r="A26" s="22" t="str">
        <f t="shared" si="0"/>
        <v>유90-2384</v>
      </c>
      <c r="B26" s="29" t="s">
        <v>24</v>
      </c>
      <c r="C26" s="22" t="s">
        <v>48</v>
      </c>
      <c r="D26" s="22" t="str">
        <f t="shared" si="1"/>
        <v>900926-1******</v>
      </c>
      <c r="E26" s="23">
        <f t="shared" si="2"/>
        <v>33142</v>
      </c>
      <c r="F26" s="22">
        <f t="shared" si="3"/>
        <v>1990</v>
      </c>
      <c r="G26" s="54">
        <f t="shared" si="4"/>
        <v>9</v>
      </c>
      <c r="H26" s="22">
        <f t="shared" si="5"/>
        <v>26</v>
      </c>
      <c r="I26" s="22">
        <f t="shared" ca="1" si="6"/>
        <v>34</v>
      </c>
      <c r="J26" s="23" t="str">
        <f t="shared" ca="1" si="7"/>
        <v>34년 8개월 15일</v>
      </c>
      <c r="K26" s="22" t="str">
        <f>VLOOKUP(VALUE(RIGHT(C26,1)),참조표!$A$6:$B$9,2,FALSE)</f>
        <v>남</v>
      </c>
      <c r="L26" s="27" t="s">
        <v>216</v>
      </c>
      <c r="M26" s="30" t="str">
        <f t="shared" si="8"/>
        <v>010-****-2384</v>
      </c>
      <c r="N26" s="23">
        <v>42117</v>
      </c>
      <c r="O26" s="22">
        <f t="shared" si="9"/>
        <v>2015</v>
      </c>
      <c r="P26" s="22">
        <f t="shared" ca="1" si="10"/>
        <v>121</v>
      </c>
      <c r="Q26" s="22" t="str">
        <f t="shared" ca="1" si="11"/>
        <v>10년 1개월 18일</v>
      </c>
      <c r="R26" s="23">
        <v>45146</v>
      </c>
      <c r="S26" s="22">
        <f t="shared" ca="1" si="12"/>
        <v>672</v>
      </c>
      <c r="T26" s="22">
        <v>0</v>
      </c>
      <c r="U26" s="22">
        <v>2</v>
      </c>
      <c r="V26" s="22">
        <v>0</v>
      </c>
      <c r="W26" s="22">
        <v>2</v>
      </c>
      <c r="X26" s="22">
        <v>3</v>
      </c>
      <c r="Y26" s="22">
        <v>0</v>
      </c>
      <c r="Z26" s="22">
        <v>1</v>
      </c>
      <c r="AA26" s="22">
        <f t="shared" si="13"/>
        <v>8</v>
      </c>
      <c r="AB26" s="22">
        <f t="shared" si="14"/>
        <v>1.1428571428571428</v>
      </c>
      <c r="AC26" s="22">
        <f t="shared" si="15"/>
        <v>43</v>
      </c>
      <c r="AD26" s="22">
        <f t="shared" si="16"/>
        <v>1.1399999999999999</v>
      </c>
      <c r="AE26" s="22">
        <f t="shared" si="17"/>
        <v>1.1499999999999999</v>
      </c>
      <c r="AF26" s="22">
        <f t="shared" si="18"/>
        <v>1.1399999999999999</v>
      </c>
      <c r="AG26" s="52" t="str">
        <f t="shared" si="19"/>
        <v>뮤지컬</v>
      </c>
      <c r="AH26" s="22"/>
      <c r="AI26" s="22">
        <f>HLOOKUP(AA26,참조표!$A$12:$E$13, 2, TRUE)</f>
        <v>5</v>
      </c>
      <c r="AJ26" s="22" t="str">
        <f>VLOOKUP(Y26,참조표!$D$6:$E$9,2,TRUE)</f>
        <v>D</v>
      </c>
      <c r="AK26" s="57" t="str">
        <f t="shared" si="20"/>
        <v>EARTH</v>
      </c>
      <c r="AL26" s="31">
        <f>INDEX(참조표!$J$3:$N$5,MATCH(AK26,참조표!$I$3:$I$5,0),MATCH(AA26,참조표!$J$1:$N$1,1))</f>
        <v>0</v>
      </c>
      <c r="AM26" s="31">
        <f>INDEX(참조표!$J$3:$N$5,MATCH(AK26,참조표!$I$3:$I$5,0),MATCH(AI26,참조표!$J$2:$N$2,0))</f>
        <v>0</v>
      </c>
      <c r="AN26" s="31">
        <f>VLOOKUP(AK26,참조표!$I$3:$N$5,MATCH(AA26,참조표!$J$1:$N$1,1)+1,FALSE)</f>
        <v>0</v>
      </c>
      <c r="AO26" s="31">
        <f>VLOOKUP(AK26,참조표!$I$3:$N$5,MATCH(AI26,참조표!$J$2:$N$2,0)+1,FALSE)</f>
        <v>0</v>
      </c>
      <c r="AP26" s="31">
        <f>HLOOKUP(AA26,참조표!$J$1:$N$5,MATCH(AK26,참조표!$I$3:$I$5,0)+2,TRUE)</f>
        <v>0</v>
      </c>
      <c r="AQ26" s="31">
        <f>HLOOKUP(AI26,참조표!$J$2:$N$5,MATCH(AK26,참조표!$I$3:$I$5,0)+1,FALSE)</f>
        <v>0</v>
      </c>
    </row>
    <row r="27" spans="1:48" x14ac:dyDescent="0.4">
      <c r="A27" s="22" t="str">
        <f t="shared" si="0"/>
        <v>예00-2101</v>
      </c>
      <c r="B27" s="29" t="s">
        <v>25</v>
      </c>
      <c r="C27" s="22" t="s">
        <v>133</v>
      </c>
      <c r="D27" s="22" t="str">
        <f t="shared" si="1"/>
        <v>000826-4******</v>
      </c>
      <c r="E27" s="23">
        <f t="shared" si="2"/>
        <v>36764</v>
      </c>
      <c r="F27" s="22">
        <f t="shared" si="3"/>
        <v>2000</v>
      </c>
      <c r="G27" s="54">
        <f t="shared" si="4"/>
        <v>8</v>
      </c>
      <c r="H27" s="22">
        <f t="shared" si="5"/>
        <v>26</v>
      </c>
      <c r="I27" s="22">
        <f t="shared" ca="1" si="6"/>
        <v>24</v>
      </c>
      <c r="J27" s="23" t="str">
        <f t="shared" ca="1" si="7"/>
        <v>24년 9개월 15일</v>
      </c>
      <c r="K27" s="22" t="str">
        <f>VLOOKUP(VALUE(RIGHT(C27,1)),참조표!$A$6:$B$9,2,FALSE)</f>
        <v>여</v>
      </c>
      <c r="L27" s="27" t="s">
        <v>217</v>
      </c>
      <c r="M27" s="30" t="str">
        <f t="shared" si="8"/>
        <v>010-****-2101</v>
      </c>
      <c r="N27" s="23">
        <v>40464</v>
      </c>
      <c r="O27" s="22">
        <f t="shared" si="9"/>
        <v>2010</v>
      </c>
      <c r="P27" s="22">
        <f t="shared" ca="1" si="10"/>
        <v>175</v>
      </c>
      <c r="Q27" s="22" t="str">
        <f t="shared" ca="1" si="11"/>
        <v>14년 7개월 28일</v>
      </c>
      <c r="R27" s="23">
        <v>44105</v>
      </c>
      <c r="S27" s="22">
        <f t="shared" ca="1" si="12"/>
        <v>1713</v>
      </c>
      <c r="T27" s="22">
        <v>0</v>
      </c>
      <c r="U27" s="22">
        <v>29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f t="shared" si="13"/>
        <v>29</v>
      </c>
      <c r="AB27" s="22">
        <f t="shared" si="14"/>
        <v>4.1428571428571432</v>
      </c>
      <c r="AC27" s="22">
        <f t="shared" si="15"/>
        <v>36</v>
      </c>
      <c r="AD27" s="22">
        <f t="shared" si="16"/>
        <v>4.1399999999999997</v>
      </c>
      <c r="AE27" s="22">
        <f t="shared" si="17"/>
        <v>4.1499999999999995</v>
      </c>
      <c r="AF27" s="22">
        <f t="shared" si="18"/>
        <v>4.1399999999999997</v>
      </c>
      <c r="AG27" s="61" t="str">
        <f t="shared" si="19"/>
        <v>콘서트</v>
      </c>
      <c r="AH27" s="22"/>
      <c r="AI27" s="22">
        <f>HLOOKUP(AA27,참조표!$A$12:$E$13, 2, TRUE)</f>
        <v>5</v>
      </c>
      <c r="AJ27" s="22" t="str">
        <f>VLOOKUP(Y27,참조표!$D$6:$E$9,2,TRUE)</f>
        <v>D</v>
      </c>
      <c r="AK27" s="57" t="str">
        <f t="shared" si="20"/>
        <v>EARTH</v>
      </c>
      <c r="AL27" s="31">
        <f>INDEX(참조표!$J$3:$N$5,MATCH(AK27,참조표!$I$3:$I$5,0),MATCH(AA27,참조표!$J$1:$N$1,1))</f>
        <v>0</v>
      </c>
      <c r="AM27" s="31">
        <f>INDEX(참조표!$J$3:$N$5,MATCH(AK27,참조표!$I$3:$I$5,0),MATCH(AI27,참조표!$J$2:$N$2,0))</f>
        <v>0</v>
      </c>
      <c r="AN27" s="31">
        <f>VLOOKUP(AK27,참조표!$I$3:$N$5,MATCH(AA27,참조표!$J$1:$N$1,1)+1,FALSE)</f>
        <v>0</v>
      </c>
      <c r="AO27" s="31">
        <f>VLOOKUP(AK27,참조표!$I$3:$N$5,MATCH(AI27,참조표!$J$2:$N$2,0)+1,FALSE)</f>
        <v>0</v>
      </c>
      <c r="AP27" s="31">
        <f>HLOOKUP(AA27,참조표!$J$1:$N$5,MATCH(AK27,참조표!$I$3:$I$5,0)+2,TRUE)</f>
        <v>0</v>
      </c>
      <c r="AQ27" s="31">
        <f>HLOOKUP(AI27,참조표!$J$2:$N$5,MATCH(AK27,참조표!$I$3:$I$5,0)+1,FALSE)</f>
        <v>0</v>
      </c>
    </row>
    <row r="28" spans="1:48" x14ac:dyDescent="0.4">
      <c r="A28" s="22" t="str">
        <f t="shared" si="0"/>
        <v>태93-8499</v>
      </c>
      <c r="B28" s="29" t="s">
        <v>26</v>
      </c>
      <c r="C28" s="22" t="s">
        <v>49</v>
      </c>
      <c r="D28" s="22" t="str">
        <f t="shared" si="1"/>
        <v>930730-1******</v>
      </c>
      <c r="E28" s="23">
        <f t="shared" si="2"/>
        <v>34180</v>
      </c>
      <c r="F28" s="22">
        <f t="shared" si="3"/>
        <v>1993</v>
      </c>
      <c r="G28" s="54">
        <f t="shared" si="4"/>
        <v>7</v>
      </c>
      <c r="H28" s="22">
        <f t="shared" si="5"/>
        <v>30</v>
      </c>
      <c r="I28" s="22">
        <f t="shared" ca="1" si="6"/>
        <v>31</v>
      </c>
      <c r="J28" s="23" t="str">
        <f t="shared" ca="1" si="7"/>
        <v>31년 10개월 11일</v>
      </c>
      <c r="K28" s="22" t="str">
        <f>VLOOKUP(VALUE(RIGHT(C28,1)),참조표!$A$6:$B$9,2,FALSE)</f>
        <v>남</v>
      </c>
      <c r="L28" s="27" t="s">
        <v>218</v>
      </c>
      <c r="M28" s="30" t="str">
        <f t="shared" si="8"/>
        <v>010-****-8499</v>
      </c>
      <c r="N28" s="23">
        <v>43528</v>
      </c>
      <c r="O28" s="22">
        <f t="shared" si="9"/>
        <v>2019</v>
      </c>
      <c r="P28" s="22">
        <f t="shared" ca="1" si="10"/>
        <v>75</v>
      </c>
      <c r="Q28" s="22" t="str">
        <f t="shared" ca="1" si="11"/>
        <v>6년 3개월 6일</v>
      </c>
      <c r="R28" s="23">
        <v>44489</v>
      </c>
      <c r="S28" s="22">
        <f t="shared" ca="1" si="12"/>
        <v>1329</v>
      </c>
      <c r="T28" s="22">
        <v>0</v>
      </c>
      <c r="U28" s="22">
        <v>0</v>
      </c>
      <c r="V28" s="22">
        <v>0</v>
      </c>
      <c r="W28" s="22">
        <v>0</v>
      </c>
      <c r="X28" s="22">
        <v>1</v>
      </c>
      <c r="Y28" s="22">
        <v>1</v>
      </c>
      <c r="Z28" s="22">
        <v>1</v>
      </c>
      <c r="AA28" s="22">
        <f t="shared" si="13"/>
        <v>3</v>
      </c>
      <c r="AB28" s="22">
        <f t="shared" si="14"/>
        <v>0.42857142857142855</v>
      </c>
      <c r="AC28" s="22">
        <f t="shared" si="15"/>
        <v>47</v>
      </c>
      <c r="AD28" s="22">
        <f t="shared" si="16"/>
        <v>0.43</v>
      </c>
      <c r="AE28" s="22">
        <f t="shared" si="17"/>
        <v>0.43</v>
      </c>
      <c r="AF28" s="22">
        <f t="shared" si="18"/>
        <v>0.42</v>
      </c>
      <c r="AG28" s="52" t="str">
        <f t="shared" si="19"/>
        <v>뮤지컬</v>
      </c>
      <c r="AH28" s="22"/>
      <c r="AI28" s="22">
        <f>HLOOKUP(AA28,참조표!$A$12:$E$13, 2, TRUE)</f>
        <v>5</v>
      </c>
      <c r="AJ28" s="22" t="str">
        <f>VLOOKUP(Y28,참조표!$D$6:$E$9,2,TRUE)</f>
        <v>D</v>
      </c>
      <c r="AK28" s="57" t="str">
        <f t="shared" si="20"/>
        <v>EARTH</v>
      </c>
      <c r="AL28" s="31">
        <f>INDEX(참조표!$J$3:$N$5,MATCH(AK28,참조표!$I$3:$I$5,0),MATCH(AA28,참조표!$J$1:$N$1,1))</f>
        <v>0</v>
      </c>
      <c r="AM28" s="31">
        <f>INDEX(참조표!$J$3:$N$5,MATCH(AK28,참조표!$I$3:$I$5,0),MATCH(AI28,참조표!$J$2:$N$2,0))</f>
        <v>0</v>
      </c>
      <c r="AN28" s="31">
        <f>VLOOKUP(AK28,참조표!$I$3:$N$5,MATCH(AA28,참조표!$J$1:$N$1,1)+1,FALSE)</f>
        <v>0</v>
      </c>
      <c r="AO28" s="31">
        <f>VLOOKUP(AK28,참조표!$I$3:$N$5,MATCH(AI28,참조표!$J$2:$N$2,0)+1,FALSE)</f>
        <v>0</v>
      </c>
      <c r="AP28" s="31">
        <f>HLOOKUP(AA28,참조표!$J$1:$N$5,MATCH(AK28,참조표!$I$3:$I$5,0)+2,TRUE)</f>
        <v>0</v>
      </c>
      <c r="AQ28" s="31">
        <f>HLOOKUP(AI28,참조표!$J$2:$N$5,MATCH(AK28,참조표!$I$3:$I$5,0)+1,FALSE)</f>
        <v>0</v>
      </c>
    </row>
    <row r="29" spans="1:48" x14ac:dyDescent="0.4">
      <c r="A29" s="22" t="str">
        <f t="shared" si="0"/>
        <v>선86-7748</v>
      </c>
      <c r="B29" s="29" t="s">
        <v>27</v>
      </c>
      <c r="C29" s="22" t="s">
        <v>50</v>
      </c>
      <c r="D29" s="22" t="str">
        <f t="shared" si="1"/>
        <v>860103-2******</v>
      </c>
      <c r="E29" s="23">
        <f t="shared" si="2"/>
        <v>31415</v>
      </c>
      <c r="F29" s="22">
        <f t="shared" si="3"/>
        <v>1986</v>
      </c>
      <c r="G29" s="56">
        <f t="shared" si="4"/>
        <v>1</v>
      </c>
      <c r="H29" s="22">
        <f t="shared" si="5"/>
        <v>3</v>
      </c>
      <c r="I29" s="22">
        <f t="shared" ca="1" si="6"/>
        <v>39</v>
      </c>
      <c r="J29" s="23" t="str">
        <f t="shared" ca="1" si="7"/>
        <v>39년 5개월 7일</v>
      </c>
      <c r="K29" s="22" t="str">
        <f>VLOOKUP(VALUE(RIGHT(C29,1)),참조표!$A$6:$B$9,2,FALSE)</f>
        <v>여</v>
      </c>
      <c r="L29" s="27" t="s">
        <v>219</v>
      </c>
      <c r="M29" s="30" t="str">
        <f t="shared" si="8"/>
        <v>010-****-7748</v>
      </c>
      <c r="N29" s="23">
        <v>40814</v>
      </c>
      <c r="O29" s="22">
        <f t="shared" si="9"/>
        <v>2011</v>
      </c>
      <c r="P29" s="22">
        <f t="shared" ca="1" si="10"/>
        <v>164</v>
      </c>
      <c r="Q29" s="22" t="str">
        <f t="shared" ca="1" si="11"/>
        <v>13년 8개월 13일</v>
      </c>
      <c r="R29" s="23">
        <v>45361</v>
      </c>
      <c r="S29" s="22">
        <f t="shared" ca="1" si="12"/>
        <v>457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220</v>
      </c>
      <c r="Z29" s="22">
        <v>0</v>
      </c>
      <c r="AA29" s="22">
        <f t="shared" si="13"/>
        <v>220</v>
      </c>
      <c r="AB29" s="22">
        <f t="shared" si="14"/>
        <v>31.428571428571427</v>
      </c>
      <c r="AC29" s="22">
        <f t="shared" si="15"/>
        <v>2</v>
      </c>
      <c r="AD29" s="22">
        <f t="shared" si="16"/>
        <v>31.43</v>
      </c>
      <c r="AE29" s="22">
        <f t="shared" si="17"/>
        <v>31.430000000000003</v>
      </c>
      <c r="AF29" s="22">
        <f t="shared" si="18"/>
        <v>31.42</v>
      </c>
      <c r="AG29" s="53" t="str">
        <f t="shared" si="19"/>
        <v>영화</v>
      </c>
      <c r="AH29" s="22" t="b">
        <f t="shared" si="21"/>
        <v>1</v>
      </c>
      <c r="AI29" s="22">
        <f>HLOOKUP(AA29,참조표!$A$12:$E$13, 2, TRUE)</f>
        <v>1</v>
      </c>
      <c r="AJ29" s="22" t="str">
        <f>VLOOKUP(Y29,참조표!$D$6:$E$9,2,TRUE)</f>
        <v>A</v>
      </c>
      <c r="AK29" s="58" t="str">
        <f t="shared" si="20"/>
        <v>STAR</v>
      </c>
      <c r="AL29" s="31">
        <f>INDEX(참조표!$J$3:$N$5,MATCH(AK29,참조표!$I$3:$I$5,0),MATCH(AA29,참조표!$J$1:$N$1,1))</f>
        <v>0.1</v>
      </c>
      <c r="AM29" s="31">
        <f>INDEX(참조표!$J$3:$N$5,MATCH(AK29,참조표!$I$3:$I$5,0),MATCH(AI29,참조표!$J$2:$N$2,0))</f>
        <v>0.1</v>
      </c>
      <c r="AN29" s="31">
        <f>VLOOKUP(AK29,참조표!$I$3:$N$5,MATCH(AA29,참조표!$J$1:$N$1,1)+1,FALSE)</f>
        <v>0.1</v>
      </c>
      <c r="AO29" s="31">
        <f>VLOOKUP(AK29,참조표!$I$3:$N$5,MATCH(AI29,참조표!$J$2:$N$2,0)+1,FALSE)</f>
        <v>0.1</v>
      </c>
      <c r="AP29" s="31">
        <f>HLOOKUP(AA29,참조표!$J$1:$N$5,MATCH(AK29,참조표!$I$3:$I$5,0)+2,TRUE)</f>
        <v>0.1</v>
      </c>
      <c r="AQ29" s="31">
        <f>HLOOKUP(AI29,참조표!$J$2:$N$5,MATCH(AK29,참조표!$I$3:$I$5,0)+1,FALSE)</f>
        <v>0.1</v>
      </c>
    </row>
    <row r="30" spans="1:48" x14ac:dyDescent="0.4">
      <c r="A30" s="22" t="str">
        <f t="shared" si="0"/>
        <v>승02-1643</v>
      </c>
      <c r="B30" s="29" t="s">
        <v>28</v>
      </c>
      <c r="C30" s="22" t="s">
        <v>134</v>
      </c>
      <c r="D30" s="22" t="str">
        <f t="shared" si="1"/>
        <v>021129-3******</v>
      </c>
      <c r="E30" s="23">
        <f t="shared" si="2"/>
        <v>37589</v>
      </c>
      <c r="F30" s="22">
        <f t="shared" si="3"/>
        <v>2002</v>
      </c>
      <c r="G30" s="57">
        <f t="shared" si="4"/>
        <v>11</v>
      </c>
      <c r="H30" s="22">
        <f t="shared" si="5"/>
        <v>29</v>
      </c>
      <c r="I30" s="22">
        <f t="shared" ca="1" si="6"/>
        <v>22</v>
      </c>
      <c r="J30" s="23" t="str">
        <f t="shared" ca="1" si="7"/>
        <v>22년 6개월 12일</v>
      </c>
      <c r="K30" s="22" t="str">
        <f>VLOOKUP(VALUE(RIGHT(C30,1)),참조표!$A$6:$B$9,2,FALSE)</f>
        <v>남</v>
      </c>
      <c r="L30" s="27" t="s">
        <v>220</v>
      </c>
      <c r="M30" s="30" t="str">
        <f t="shared" si="8"/>
        <v>010-****-1643</v>
      </c>
      <c r="N30" s="23">
        <v>41587</v>
      </c>
      <c r="O30" s="22">
        <f t="shared" si="9"/>
        <v>2013</v>
      </c>
      <c r="P30" s="22">
        <f t="shared" ca="1" si="10"/>
        <v>139</v>
      </c>
      <c r="Q30" s="22" t="str">
        <f t="shared" ca="1" si="11"/>
        <v>11년 7개월 1일</v>
      </c>
      <c r="R30" s="23">
        <v>44849</v>
      </c>
      <c r="S30" s="22">
        <f t="shared" ca="1" si="12"/>
        <v>969</v>
      </c>
      <c r="T30" s="22">
        <v>26</v>
      </c>
      <c r="U30" s="22">
        <v>41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f t="shared" si="13"/>
        <v>67</v>
      </c>
      <c r="AB30" s="22">
        <f t="shared" si="14"/>
        <v>9.5714285714285712</v>
      </c>
      <c r="AC30" s="22">
        <f t="shared" si="15"/>
        <v>24</v>
      </c>
      <c r="AD30" s="22">
        <f t="shared" si="16"/>
        <v>9.57</v>
      </c>
      <c r="AE30" s="22">
        <f t="shared" si="17"/>
        <v>9.58</v>
      </c>
      <c r="AF30" s="22">
        <f t="shared" si="18"/>
        <v>9.57</v>
      </c>
      <c r="AG30" s="61" t="str">
        <f t="shared" si="19"/>
        <v>콘서트</v>
      </c>
      <c r="AH30" s="22"/>
      <c r="AI30" s="22">
        <f>HLOOKUP(AA30,참조표!$A$12:$E$13, 2, TRUE)</f>
        <v>4</v>
      </c>
      <c r="AJ30" s="22" t="str">
        <f>VLOOKUP(Y30,참조표!$D$6:$E$9,2,TRUE)</f>
        <v>D</v>
      </c>
      <c r="AK30" s="57" t="str">
        <f t="shared" si="20"/>
        <v>EARTH</v>
      </c>
      <c r="AL30" s="31">
        <f>INDEX(참조표!$J$3:$N$5,MATCH(AK30,참조표!$I$3:$I$5,0),MATCH(AA30,참조표!$J$1:$N$1,1))</f>
        <v>0</v>
      </c>
      <c r="AM30" s="31">
        <f>INDEX(참조표!$J$3:$N$5,MATCH(AK30,참조표!$I$3:$I$5,0),MATCH(AI30,참조표!$J$2:$N$2,0))</f>
        <v>0</v>
      </c>
      <c r="AN30" s="31">
        <f>VLOOKUP(AK30,참조표!$I$3:$N$5,MATCH(AA30,참조표!$J$1:$N$1,1)+1,FALSE)</f>
        <v>0</v>
      </c>
      <c r="AO30" s="31">
        <f>VLOOKUP(AK30,참조표!$I$3:$N$5,MATCH(AI30,참조표!$J$2:$N$2,0)+1,FALSE)</f>
        <v>0</v>
      </c>
      <c r="AP30" s="31">
        <f>HLOOKUP(AA30,참조표!$J$1:$N$5,MATCH(AK30,참조표!$I$3:$I$5,0)+2,TRUE)</f>
        <v>0</v>
      </c>
      <c r="AQ30" s="31">
        <f>HLOOKUP(AI30,참조표!$J$2:$N$5,MATCH(AK30,참조표!$I$3:$I$5,0)+1,FALSE)</f>
        <v>0</v>
      </c>
    </row>
    <row r="31" spans="1:48" x14ac:dyDescent="0.4">
      <c r="A31" s="22" t="str">
        <f t="shared" si="0"/>
        <v>준03-5510</v>
      </c>
      <c r="B31" s="29" t="s">
        <v>29</v>
      </c>
      <c r="C31" s="22" t="s">
        <v>135</v>
      </c>
      <c r="D31" s="22" t="str">
        <f t="shared" si="1"/>
        <v>030620-3******</v>
      </c>
      <c r="E31" s="23">
        <f t="shared" si="2"/>
        <v>37792</v>
      </c>
      <c r="F31" s="22">
        <f t="shared" si="3"/>
        <v>2003</v>
      </c>
      <c r="G31" s="55">
        <f t="shared" si="4"/>
        <v>6</v>
      </c>
      <c r="H31" s="22">
        <f t="shared" si="5"/>
        <v>20</v>
      </c>
      <c r="I31" s="22">
        <f t="shared" ca="1" si="6"/>
        <v>21</v>
      </c>
      <c r="J31" s="23" t="str">
        <f t="shared" ca="1" si="7"/>
        <v>21년 11개월 21일</v>
      </c>
      <c r="K31" s="22" t="str">
        <f>VLOOKUP(VALUE(RIGHT(C31,1)),참조표!$A$6:$B$9,2,FALSE)</f>
        <v>남</v>
      </c>
      <c r="L31" s="27" t="s">
        <v>221</v>
      </c>
      <c r="M31" s="30" t="str">
        <f t="shared" si="8"/>
        <v>010-****-5510</v>
      </c>
      <c r="N31" s="23">
        <v>42134</v>
      </c>
      <c r="O31" s="22">
        <f t="shared" si="9"/>
        <v>2015</v>
      </c>
      <c r="P31" s="22">
        <f t="shared" ca="1" si="10"/>
        <v>121</v>
      </c>
      <c r="Q31" s="22" t="str">
        <f t="shared" ca="1" si="11"/>
        <v>10년 1개월 0일</v>
      </c>
      <c r="R31" s="23">
        <v>45201</v>
      </c>
      <c r="S31" s="22">
        <f t="shared" ca="1" si="12"/>
        <v>617</v>
      </c>
      <c r="T31" s="22">
        <v>1</v>
      </c>
      <c r="U31" s="22">
        <v>7</v>
      </c>
      <c r="V31" s="22">
        <v>1</v>
      </c>
      <c r="W31" s="22">
        <v>0</v>
      </c>
      <c r="X31" s="22">
        <v>0</v>
      </c>
      <c r="Y31" s="22">
        <v>0</v>
      </c>
      <c r="Z31" s="22">
        <v>19</v>
      </c>
      <c r="AA31" s="22">
        <f t="shared" si="13"/>
        <v>28</v>
      </c>
      <c r="AB31" s="22">
        <f t="shared" si="14"/>
        <v>4</v>
      </c>
      <c r="AC31" s="22">
        <f t="shared" si="15"/>
        <v>37</v>
      </c>
      <c r="AD31" s="22">
        <f t="shared" si="16"/>
        <v>4</v>
      </c>
      <c r="AE31" s="22">
        <f t="shared" si="17"/>
        <v>4</v>
      </c>
      <c r="AF31" s="22">
        <f t="shared" si="18"/>
        <v>4</v>
      </c>
      <c r="AG31" s="60" t="str">
        <f t="shared" si="19"/>
        <v>연극</v>
      </c>
      <c r="AH31" s="22"/>
      <c r="AI31" s="22">
        <f>HLOOKUP(AA31,참조표!$A$12:$E$13, 2, TRUE)</f>
        <v>5</v>
      </c>
      <c r="AJ31" s="22" t="str">
        <f>VLOOKUP(Y31,참조표!$D$6:$E$9,2,TRUE)</f>
        <v>D</v>
      </c>
      <c r="AK31" s="57" t="str">
        <f t="shared" si="20"/>
        <v>EARTH</v>
      </c>
      <c r="AL31" s="31">
        <f>INDEX(참조표!$J$3:$N$5,MATCH(AK31,참조표!$I$3:$I$5,0),MATCH(AA31,참조표!$J$1:$N$1,1))</f>
        <v>0</v>
      </c>
      <c r="AM31" s="31">
        <f>INDEX(참조표!$J$3:$N$5,MATCH(AK31,참조표!$I$3:$I$5,0),MATCH(AI31,참조표!$J$2:$N$2,0))</f>
        <v>0</v>
      </c>
      <c r="AN31" s="31">
        <f>VLOOKUP(AK31,참조표!$I$3:$N$5,MATCH(AA31,참조표!$J$1:$N$1,1)+1,FALSE)</f>
        <v>0</v>
      </c>
      <c r="AO31" s="31">
        <f>VLOOKUP(AK31,참조표!$I$3:$N$5,MATCH(AI31,참조표!$J$2:$N$2,0)+1,FALSE)</f>
        <v>0</v>
      </c>
      <c r="AP31" s="31">
        <f>HLOOKUP(AA31,참조표!$J$1:$N$5,MATCH(AK31,참조표!$I$3:$I$5,0)+2,TRUE)</f>
        <v>0</v>
      </c>
      <c r="AQ31" s="31">
        <f>HLOOKUP(AI31,참조표!$J$2:$N$5,MATCH(AK31,참조표!$I$3:$I$5,0)+1,FALSE)</f>
        <v>0</v>
      </c>
    </row>
    <row r="32" spans="1:48" x14ac:dyDescent="0.4">
      <c r="A32" s="22" t="str">
        <f t="shared" si="0"/>
        <v>세94-8193</v>
      </c>
      <c r="B32" s="29" t="s">
        <v>30</v>
      </c>
      <c r="C32" s="22" t="s">
        <v>54</v>
      </c>
      <c r="D32" s="22" t="str">
        <f t="shared" si="1"/>
        <v>940817-2******</v>
      </c>
      <c r="E32" s="23">
        <f t="shared" si="2"/>
        <v>34563</v>
      </c>
      <c r="F32" s="22">
        <f t="shared" si="3"/>
        <v>1994</v>
      </c>
      <c r="G32" s="54">
        <f t="shared" si="4"/>
        <v>8</v>
      </c>
      <c r="H32" s="22">
        <f t="shared" si="5"/>
        <v>17</v>
      </c>
      <c r="I32" s="22">
        <f t="shared" ca="1" si="6"/>
        <v>30</v>
      </c>
      <c r="J32" s="23" t="str">
        <f t="shared" ca="1" si="7"/>
        <v>30년 9개월 24일</v>
      </c>
      <c r="K32" s="22" t="str">
        <f>VLOOKUP(VALUE(RIGHT(C32,1)),참조표!$A$6:$B$9,2,FALSE)</f>
        <v>여</v>
      </c>
      <c r="L32" s="27" t="s">
        <v>222</v>
      </c>
      <c r="M32" s="30" t="str">
        <f t="shared" si="8"/>
        <v>010-****-8193</v>
      </c>
      <c r="N32" s="23">
        <v>42711</v>
      </c>
      <c r="O32" s="22">
        <f t="shared" si="9"/>
        <v>2016</v>
      </c>
      <c r="P32" s="22">
        <f t="shared" ca="1" si="10"/>
        <v>102</v>
      </c>
      <c r="Q32" s="22" t="str">
        <f t="shared" ca="1" si="11"/>
        <v>8년 6개월 3일</v>
      </c>
      <c r="R32" s="23">
        <v>44715</v>
      </c>
      <c r="S32" s="22">
        <f t="shared" ca="1" si="12"/>
        <v>1103</v>
      </c>
      <c r="T32" s="22">
        <v>0</v>
      </c>
      <c r="U32" s="22">
        <v>45</v>
      </c>
      <c r="V32" s="22">
        <v>0</v>
      </c>
      <c r="W32" s="22">
        <v>22</v>
      </c>
      <c r="X32" s="22">
        <v>89</v>
      </c>
      <c r="Y32" s="22">
        <v>0</v>
      </c>
      <c r="Z32" s="22">
        <v>0</v>
      </c>
      <c r="AA32" s="22">
        <f t="shared" si="13"/>
        <v>156</v>
      </c>
      <c r="AB32" s="22">
        <f t="shared" si="14"/>
        <v>22.285714285714285</v>
      </c>
      <c r="AC32" s="22">
        <f t="shared" si="15"/>
        <v>8</v>
      </c>
      <c r="AD32" s="22">
        <f t="shared" si="16"/>
        <v>22.29</v>
      </c>
      <c r="AE32" s="22">
        <f t="shared" si="17"/>
        <v>22.290000000000003</v>
      </c>
      <c r="AF32" s="22">
        <f t="shared" si="18"/>
        <v>22.28</v>
      </c>
      <c r="AG32" s="52" t="str">
        <f t="shared" si="19"/>
        <v>뮤지컬</v>
      </c>
      <c r="AH32" s="22" t="b">
        <f t="shared" si="21"/>
        <v>1</v>
      </c>
      <c r="AI32" s="22">
        <f>HLOOKUP(AA32,참조표!$A$12:$E$13, 2, TRUE)</f>
        <v>2</v>
      </c>
      <c r="AJ32" s="22" t="str">
        <f>VLOOKUP(Y32,참조표!$D$6:$E$9,2,TRUE)</f>
        <v>D</v>
      </c>
      <c r="AK32" s="59" t="str">
        <f t="shared" si="20"/>
        <v>SKY</v>
      </c>
      <c r="AL32" s="31">
        <f>INDEX(참조표!$J$3:$N$5,MATCH(AK32,참조표!$I$3:$I$5,0),MATCH(AA32,참조표!$J$1:$N$1,1))</f>
        <v>0.04</v>
      </c>
      <c r="AM32" s="31">
        <f>INDEX(참조표!$J$3:$N$5,MATCH(AK32,참조표!$I$3:$I$5,0),MATCH(AI32,참조표!$J$2:$N$2,0))</f>
        <v>0.04</v>
      </c>
      <c r="AN32" s="31">
        <f>VLOOKUP(AK32,참조표!$I$3:$N$5,MATCH(AA32,참조표!$J$1:$N$1,1)+1,FALSE)</f>
        <v>0.04</v>
      </c>
      <c r="AO32" s="31">
        <f>VLOOKUP(AK32,참조표!$I$3:$N$5,MATCH(AI32,참조표!$J$2:$N$2,0)+1,FALSE)</f>
        <v>0.04</v>
      </c>
      <c r="AP32" s="31">
        <f>HLOOKUP(AA32,참조표!$J$1:$N$5,MATCH(AK32,참조표!$I$3:$I$5,0)+2,TRUE)</f>
        <v>0.04</v>
      </c>
      <c r="AQ32" s="31">
        <f>HLOOKUP(AI32,참조표!$J$2:$N$5,MATCH(AK32,참조표!$I$3:$I$5,0)+1,FALSE)</f>
        <v>0.04</v>
      </c>
    </row>
    <row r="33" spans="1:43" x14ac:dyDescent="0.4">
      <c r="A33" s="22" t="str">
        <f t="shared" si="0"/>
        <v>진95-7366</v>
      </c>
      <c r="B33" s="29" t="s">
        <v>31</v>
      </c>
      <c r="C33" s="22" t="s">
        <v>55</v>
      </c>
      <c r="D33" s="22" t="str">
        <f t="shared" si="1"/>
        <v>951031-1******</v>
      </c>
      <c r="E33" s="23">
        <f t="shared" si="2"/>
        <v>35003</v>
      </c>
      <c r="F33" s="22">
        <f t="shared" si="3"/>
        <v>1995</v>
      </c>
      <c r="G33" s="57">
        <f t="shared" si="4"/>
        <v>10</v>
      </c>
      <c r="H33" s="22">
        <f t="shared" si="5"/>
        <v>31</v>
      </c>
      <c r="I33" s="22">
        <f t="shared" ca="1" si="6"/>
        <v>29</v>
      </c>
      <c r="J33" s="23" t="str">
        <f t="shared" ca="1" si="7"/>
        <v>29년 7개월 10일</v>
      </c>
      <c r="K33" s="22" t="str">
        <f>VLOOKUP(VALUE(RIGHT(C33,1)),참조표!$A$6:$B$9,2,FALSE)</f>
        <v>남</v>
      </c>
      <c r="L33" s="27" t="s">
        <v>223</v>
      </c>
      <c r="M33" s="30" t="str">
        <f t="shared" si="8"/>
        <v>010-****-7366</v>
      </c>
      <c r="N33" s="23">
        <v>41318</v>
      </c>
      <c r="O33" s="22">
        <f t="shared" si="9"/>
        <v>2013</v>
      </c>
      <c r="P33" s="22">
        <f t="shared" ca="1" si="10"/>
        <v>147</v>
      </c>
      <c r="Q33" s="22" t="str">
        <f t="shared" ca="1" si="11"/>
        <v>12년 3개월 28일</v>
      </c>
      <c r="R33" s="23">
        <v>45323</v>
      </c>
      <c r="S33" s="22">
        <f t="shared" ca="1" si="12"/>
        <v>495</v>
      </c>
      <c r="T33" s="22">
        <v>79</v>
      </c>
      <c r="U33" s="22">
        <v>0</v>
      </c>
      <c r="V33" s="22">
        <v>0</v>
      </c>
      <c r="W33" s="22">
        <v>0</v>
      </c>
      <c r="X33" s="22">
        <v>0</v>
      </c>
      <c r="Y33" s="22">
        <v>23</v>
      </c>
      <c r="Z33" s="22">
        <v>49</v>
      </c>
      <c r="AA33" s="22">
        <f t="shared" si="13"/>
        <v>151</v>
      </c>
      <c r="AB33" s="22">
        <f t="shared" si="14"/>
        <v>21.571428571428573</v>
      </c>
      <c r="AC33" s="22">
        <f t="shared" si="15"/>
        <v>9</v>
      </c>
      <c r="AD33" s="22">
        <f t="shared" si="16"/>
        <v>21.57</v>
      </c>
      <c r="AE33" s="22">
        <f t="shared" si="17"/>
        <v>21.580000000000002</v>
      </c>
      <c r="AF33" s="22">
        <f t="shared" si="18"/>
        <v>21.57</v>
      </c>
      <c r="AG33" s="62" t="str">
        <f t="shared" si="19"/>
        <v>클래식</v>
      </c>
      <c r="AH33" s="22" t="b">
        <f t="shared" si="21"/>
        <v>1</v>
      </c>
      <c r="AI33" s="22">
        <f>HLOOKUP(AA33,참조표!$A$12:$E$13, 2, TRUE)</f>
        <v>2</v>
      </c>
      <c r="AJ33" s="22" t="str">
        <f>VLOOKUP(Y33,참조표!$D$6:$E$9,2,TRUE)</f>
        <v>D</v>
      </c>
      <c r="AK33" s="59" t="str">
        <f t="shared" si="20"/>
        <v>SKY</v>
      </c>
      <c r="AL33" s="31">
        <f>INDEX(참조표!$J$3:$N$5,MATCH(AK33,참조표!$I$3:$I$5,0),MATCH(AA33,참조표!$J$1:$N$1,1))</f>
        <v>0.04</v>
      </c>
      <c r="AM33" s="31">
        <f>INDEX(참조표!$J$3:$N$5,MATCH(AK33,참조표!$I$3:$I$5,0),MATCH(AI33,참조표!$J$2:$N$2,0))</f>
        <v>0.04</v>
      </c>
      <c r="AN33" s="31">
        <f>VLOOKUP(AK33,참조표!$I$3:$N$5,MATCH(AA33,참조표!$J$1:$N$1,1)+1,FALSE)</f>
        <v>0.04</v>
      </c>
      <c r="AO33" s="31">
        <f>VLOOKUP(AK33,참조표!$I$3:$N$5,MATCH(AI33,참조표!$J$2:$N$2,0)+1,FALSE)</f>
        <v>0.04</v>
      </c>
      <c r="AP33" s="31">
        <f>HLOOKUP(AA33,참조표!$J$1:$N$5,MATCH(AK33,참조표!$I$3:$I$5,0)+2,TRUE)</f>
        <v>0.04</v>
      </c>
      <c r="AQ33" s="31">
        <f>HLOOKUP(AI33,참조표!$J$2:$N$5,MATCH(AK33,참조표!$I$3:$I$5,0)+1,FALSE)</f>
        <v>0.04</v>
      </c>
    </row>
    <row r="34" spans="1:43" x14ac:dyDescent="0.4">
      <c r="A34" s="22" t="str">
        <f t="shared" si="0"/>
        <v>민94-9132</v>
      </c>
      <c r="B34" s="43" t="s">
        <v>32</v>
      </c>
      <c r="C34" s="44" t="s">
        <v>51</v>
      </c>
      <c r="D34" s="22" t="str">
        <f t="shared" si="1"/>
        <v>940903-1******</v>
      </c>
      <c r="E34" s="23">
        <f t="shared" si="2"/>
        <v>34580</v>
      </c>
      <c r="F34" s="22">
        <f t="shared" si="3"/>
        <v>1994</v>
      </c>
      <c r="G34" s="54">
        <f t="shared" si="4"/>
        <v>9</v>
      </c>
      <c r="H34" s="22">
        <f t="shared" si="5"/>
        <v>3</v>
      </c>
      <c r="I34" s="22">
        <f t="shared" ca="1" si="6"/>
        <v>30</v>
      </c>
      <c r="J34" s="23" t="str">
        <f t="shared" ca="1" si="7"/>
        <v>30년 9개월 7일</v>
      </c>
      <c r="K34" s="22" t="str">
        <f>VLOOKUP(VALUE(RIGHT(C34,1)),참조표!$A$6:$B$9,2,FALSE)</f>
        <v>남</v>
      </c>
      <c r="L34" s="45" t="s">
        <v>224</v>
      </c>
      <c r="M34" s="30" t="str">
        <f t="shared" si="8"/>
        <v>010-****-9132</v>
      </c>
      <c r="N34" s="46">
        <v>42167</v>
      </c>
      <c r="O34" s="22">
        <f t="shared" si="9"/>
        <v>2015</v>
      </c>
      <c r="P34" s="22">
        <f t="shared" ca="1" si="10"/>
        <v>119</v>
      </c>
      <c r="Q34" s="22" t="str">
        <f t="shared" ca="1" si="11"/>
        <v>9년 11개월 29일</v>
      </c>
      <c r="R34" s="46">
        <v>45195</v>
      </c>
      <c r="S34" s="22">
        <f t="shared" ca="1" si="12"/>
        <v>623</v>
      </c>
      <c r="T34" s="22">
        <v>3</v>
      </c>
      <c r="U34" s="22">
        <v>0</v>
      </c>
      <c r="V34" s="22">
        <v>0</v>
      </c>
      <c r="W34" s="22">
        <v>0</v>
      </c>
      <c r="X34" s="22">
        <v>0</v>
      </c>
      <c r="Y34" s="22">
        <v>9</v>
      </c>
      <c r="Z34" s="22">
        <v>0</v>
      </c>
      <c r="AA34" s="22">
        <f t="shared" si="13"/>
        <v>12</v>
      </c>
      <c r="AB34" s="22">
        <f t="shared" si="14"/>
        <v>1.7142857142857142</v>
      </c>
      <c r="AC34" s="22">
        <f t="shared" si="15"/>
        <v>41</v>
      </c>
      <c r="AD34" s="22">
        <f t="shared" si="16"/>
        <v>1.71</v>
      </c>
      <c r="AE34" s="22">
        <f t="shared" si="17"/>
        <v>1.72</v>
      </c>
      <c r="AF34" s="22">
        <f t="shared" si="18"/>
        <v>1.71</v>
      </c>
      <c r="AG34" s="53" t="str">
        <f t="shared" si="19"/>
        <v>영화</v>
      </c>
      <c r="AH34" s="22"/>
      <c r="AI34" s="22">
        <f>HLOOKUP(AA34,참조표!$A$12:$E$13, 2, TRUE)</f>
        <v>5</v>
      </c>
      <c r="AJ34" s="22" t="str">
        <f>VLOOKUP(Y34,참조표!$D$6:$E$9,2,TRUE)</f>
        <v>D</v>
      </c>
      <c r="AK34" s="57" t="str">
        <f t="shared" si="20"/>
        <v>EARTH</v>
      </c>
      <c r="AL34" s="31">
        <f>INDEX(참조표!$J$3:$N$5,MATCH(AK34,참조표!$I$3:$I$5,0),MATCH(AA34,참조표!$J$1:$N$1,1))</f>
        <v>0</v>
      </c>
      <c r="AM34" s="31">
        <f>INDEX(참조표!$J$3:$N$5,MATCH(AK34,참조표!$I$3:$I$5,0),MATCH(AI34,참조표!$J$2:$N$2,0))</f>
        <v>0</v>
      </c>
      <c r="AN34" s="31">
        <f>VLOOKUP(AK34,참조표!$I$3:$N$5,MATCH(AA34,참조표!$J$1:$N$1,1)+1,FALSE)</f>
        <v>0</v>
      </c>
      <c r="AO34" s="31">
        <f>VLOOKUP(AK34,참조표!$I$3:$N$5,MATCH(AI34,참조표!$J$2:$N$2,0)+1,FALSE)</f>
        <v>0</v>
      </c>
      <c r="AP34" s="31">
        <f>HLOOKUP(AA34,참조표!$J$1:$N$5,MATCH(AK34,참조표!$I$3:$I$5,0)+2,TRUE)</f>
        <v>0</v>
      </c>
      <c r="AQ34" s="31">
        <f>HLOOKUP(AI34,참조표!$J$2:$N$5,MATCH(AK34,참조표!$I$3:$I$5,0)+1,FALSE)</f>
        <v>0</v>
      </c>
    </row>
    <row r="35" spans="1:43" x14ac:dyDescent="0.4">
      <c r="A35" s="22" t="str">
        <f t="shared" si="0"/>
        <v>민90-9124</v>
      </c>
      <c r="B35" s="47" t="s">
        <v>57</v>
      </c>
      <c r="C35" s="22" t="s">
        <v>58</v>
      </c>
      <c r="D35" s="22" t="str">
        <f t="shared" si="1"/>
        <v>901226-1******</v>
      </c>
      <c r="E35" s="23">
        <f t="shared" si="2"/>
        <v>33233</v>
      </c>
      <c r="F35" s="22">
        <f t="shared" si="3"/>
        <v>1990</v>
      </c>
      <c r="G35" s="57">
        <f t="shared" si="4"/>
        <v>12</v>
      </c>
      <c r="H35" s="22">
        <f t="shared" si="5"/>
        <v>26</v>
      </c>
      <c r="I35" s="22">
        <f t="shared" ca="1" si="6"/>
        <v>34</v>
      </c>
      <c r="J35" s="23" t="str">
        <f t="shared" ca="1" si="7"/>
        <v>34년 5개월 15일</v>
      </c>
      <c r="K35" s="22" t="str">
        <f>VLOOKUP(VALUE(RIGHT(C35,1)),참조표!$A$6:$B$9,2,FALSE)</f>
        <v>남</v>
      </c>
      <c r="L35" s="27" t="s">
        <v>59</v>
      </c>
      <c r="M35" s="30" t="str">
        <f t="shared" si="8"/>
        <v>010-****-9124</v>
      </c>
      <c r="N35" s="48">
        <v>43747</v>
      </c>
      <c r="O35" s="22">
        <f t="shared" si="9"/>
        <v>2019</v>
      </c>
      <c r="P35" s="22">
        <f t="shared" ca="1" si="10"/>
        <v>68</v>
      </c>
      <c r="Q35" s="22" t="str">
        <f t="shared" ca="1" si="11"/>
        <v>5년 8개월 1일</v>
      </c>
      <c r="R35" s="48">
        <v>45289</v>
      </c>
      <c r="S35" s="22">
        <f t="shared" ca="1" si="12"/>
        <v>529</v>
      </c>
      <c r="T35" s="47">
        <v>8</v>
      </c>
      <c r="U35" s="47">
        <v>25</v>
      </c>
      <c r="V35" s="47">
        <v>0</v>
      </c>
      <c r="W35" s="47">
        <v>5</v>
      </c>
      <c r="X35" s="47">
        <v>63</v>
      </c>
      <c r="Y35" s="47">
        <v>59</v>
      </c>
      <c r="Z35" s="47">
        <v>34</v>
      </c>
      <c r="AA35" s="22">
        <f t="shared" si="13"/>
        <v>194</v>
      </c>
      <c r="AB35" s="22">
        <f t="shared" si="14"/>
        <v>27.714285714285715</v>
      </c>
      <c r="AC35" s="22">
        <f t="shared" si="15"/>
        <v>5</v>
      </c>
      <c r="AD35" s="22">
        <f t="shared" si="16"/>
        <v>27.71</v>
      </c>
      <c r="AE35" s="22">
        <f t="shared" si="17"/>
        <v>27.720000000000002</v>
      </c>
      <c r="AF35" s="22">
        <f t="shared" si="18"/>
        <v>27.71</v>
      </c>
      <c r="AG35" s="52" t="str">
        <f t="shared" si="19"/>
        <v>뮤지컬</v>
      </c>
      <c r="AH35" s="22" t="b">
        <f t="shared" si="21"/>
        <v>1</v>
      </c>
      <c r="AI35" s="22">
        <f>HLOOKUP(AA35,참조표!$A$12:$E$13, 2, TRUE)</f>
        <v>2</v>
      </c>
      <c r="AJ35" s="22" t="str">
        <f>VLOOKUP(Y35,참조표!$D$6:$E$9,2,TRUE)</f>
        <v>C</v>
      </c>
      <c r="AK35" s="59" t="str">
        <f t="shared" si="20"/>
        <v>SKY</v>
      </c>
      <c r="AL35" s="31">
        <f>INDEX(참조표!$J$3:$N$5,MATCH(AK35,참조표!$I$3:$I$5,0),MATCH(AA35,참조표!$J$1:$N$1,1))</f>
        <v>0.04</v>
      </c>
      <c r="AM35" s="31">
        <f>INDEX(참조표!$J$3:$N$5,MATCH(AK35,참조표!$I$3:$I$5,0),MATCH(AI35,참조표!$J$2:$N$2,0))</f>
        <v>0.04</v>
      </c>
      <c r="AN35" s="31">
        <f>VLOOKUP(AK35,참조표!$I$3:$N$5,MATCH(AA35,참조표!$J$1:$N$1,1)+1,FALSE)</f>
        <v>0.04</v>
      </c>
      <c r="AO35" s="31">
        <f>VLOOKUP(AK35,참조표!$I$3:$N$5,MATCH(AI35,참조표!$J$2:$N$2,0)+1,FALSE)</f>
        <v>0.04</v>
      </c>
      <c r="AP35" s="31">
        <f>HLOOKUP(AA35,참조표!$J$1:$N$5,MATCH(AK35,참조표!$I$3:$I$5,0)+2,TRUE)</f>
        <v>0.04</v>
      </c>
      <c r="AQ35" s="31">
        <f>HLOOKUP(AI35,참조표!$J$2:$N$5,MATCH(AK35,참조표!$I$3:$I$5,0)+1,FALSE)</f>
        <v>0.04</v>
      </c>
    </row>
    <row r="36" spans="1:43" x14ac:dyDescent="0.4">
      <c r="A36" s="22" t="str">
        <f t="shared" si="0"/>
        <v>수87-3985</v>
      </c>
      <c r="B36" s="47" t="s">
        <v>60</v>
      </c>
      <c r="C36" s="22" t="s">
        <v>61</v>
      </c>
      <c r="D36" s="22" t="str">
        <f t="shared" si="1"/>
        <v>870519-2******</v>
      </c>
      <c r="E36" s="23">
        <f t="shared" si="2"/>
        <v>31916</v>
      </c>
      <c r="F36" s="22">
        <f t="shared" si="3"/>
        <v>1987</v>
      </c>
      <c r="G36" s="55">
        <f t="shared" si="4"/>
        <v>5</v>
      </c>
      <c r="H36" s="22">
        <f t="shared" si="5"/>
        <v>19</v>
      </c>
      <c r="I36" s="22">
        <f t="shared" ca="1" si="6"/>
        <v>38</v>
      </c>
      <c r="J36" s="23" t="str">
        <f t="shared" ca="1" si="7"/>
        <v>38년 0개월 22일</v>
      </c>
      <c r="K36" s="22" t="str">
        <f>VLOOKUP(VALUE(RIGHT(C36,1)),참조표!$A$6:$B$9,2,FALSE)</f>
        <v>여</v>
      </c>
      <c r="L36" s="27" t="s">
        <v>62</v>
      </c>
      <c r="M36" s="30" t="str">
        <f t="shared" si="8"/>
        <v>010-****-3985</v>
      </c>
      <c r="N36" s="48">
        <v>45267</v>
      </c>
      <c r="O36" s="22">
        <f t="shared" si="9"/>
        <v>2023</v>
      </c>
      <c r="P36" s="22">
        <f t="shared" ca="1" si="10"/>
        <v>18</v>
      </c>
      <c r="Q36" s="22" t="str">
        <f t="shared" ca="1" si="11"/>
        <v>1년 6개월 3일</v>
      </c>
      <c r="R36" s="48">
        <v>45466</v>
      </c>
      <c r="S36" s="22">
        <f t="shared" ca="1" si="12"/>
        <v>352</v>
      </c>
      <c r="T36" s="47">
        <v>0</v>
      </c>
      <c r="U36" s="47">
        <v>5</v>
      </c>
      <c r="V36" s="47">
        <v>0</v>
      </c>
      <c r="W36" s="47">
        <v>0</v>
      </c>
      <c r="X36" s="47">
        <v>15</v>
      </c>
      <c r="Y36" s="47">
        <v>0</v>
      </c>
      <c r="Z36" s="47">
        <v>28</v>
      </c>
      <c r="AA36" s="22">
        <f t="shared" si="13"/>
        <v>48</v>
      </c>
      <c r="AB36" s="22">
        <f t="shared" si="14"/>
        <v>6.8571428571428568</v>
      </c>
      <c r="AC36" s="22">
        <f t="shared" si="15"/>
        <v>30</v>
      </c>
      <c r="AD36" s="22">
        <f t="shared" si="16"/>
        <v>6.86</v>
      </c>
      <c r="AE36" s="22">
        <f t="shared" si="17"/>
        <v>6.8599999999999994</v>
      </c>
      <c r="AF36" s="22">
        <f t="shared" si="18"/>
        <v>6.85</v>
      </c>
      <c r="AG36" s="60" t="str">
        <f t="shared" si="19"/>
        <v>연극</v>
      </c>
      <c r="AH36" s="22"/>
      <c r="AI36" s="22">
        <f>HLOOKUP(AA36,참조표!$A$12:$E$13, 2, TRUE)</f>
        <v>5</v>
      </c>
      <c r="AJ36" s="22" t="str">
        <f>VLOOKUP(Y36,참조표!$D$6:$E$9,2,TRUE)</f>
        <v>D</v>
      </c>
      <c r="AK36" s="57" t="str">
        <f t="shared" si="20"/>
        <v>EARTH</v>
      </c>
      <c r="AL36" s="31">
        <f>INDEX(참조표!$J$3:$N$5,MATCH(AK36,참조표!$I$3:$I$5,0),MATCH(AA36,참조표!$J$1:$N$1,1))</f>
        <v>0</v>
      </c>
      <c r="AM36" s="31">
        <f>INDEX(참조표!$J$3:$N$5,MATCH(AK36,참조표!$I$3:$I$5,0),MATCH(AI36,참조표!$J$2:$N$2,0))</f>
        <v>0</v>
      </c>
      <c r="AN36" s="31">
        <f>VLOOKUP(AK36,참조표!$I$3:$N$5,MATCH(AA36,참조표!$J$1:$N$1,1)+1,FALSE)</f>
        <v>0</v>
      </c>
      <c r="AO36" s="31">
        <f>VLOOKUP(AK36,참조표!$I$3:$N$5,MATCH(AI36,참조표!$J$2:$N$2,0)+1,FALSE)</f>
        <v>0</v>
      </c>
      <c r="AP36" s="31">
        <f>HLOOKUP(AA36,참조표!$J$1:$N$5,MATCH(AK36,참조표!$I$3:$I$5,0)+2,TRUE)</f>
        <v>0</v>
      </c>
      <c r="AQ36" s="31">
        <f>HLOOKUP(AI36,참조표!$J$2:$N$5,MATCH(AK36,참조표!$I$3:$I$5,0)+1,FALSE)</f>
        <v>0</v>
      </c>
    </row>
    <row r="37" spans="1:43" x14ac:dyDescent="0.4">
      <c r="A37" s="22" t="str">
        <f t="shared" si="0"/>
        <v>원02-7896</v>
      </c>
      <c r="B37" s="47" t="s">
        <v>63</v>
      </c>
      <c r="C37" s="22" t="s">
        <v>136</v>
      </c>
      <c r="D37" s="22" t="str">
        <f t="shared" si="1"/>
        <v>020406-3******</v>
      </c>
      <c r="E37" s="23">
        <f t="shared" si="2"/>
        <v>37352</v>
      </c>
      <c r="F37" s="22">
        <f t="shared" si="3"/>
        <v>2002</v>
      </c>
      <c r="G37" s="55">
        <f t="shared" si="4"/>
        <v>4</v>
      </c>
      <c r="H37" s="22">
        <f t="shared" si="5"/>
        <v>6</v>
      </c>
      <c r="I37" s="22">
        <f t="shared" ca="1" si="6"/>
        <v>23</v>
      </c>
      <c r="J37" s="23" t="str">
        <f t="shared" ca="1" si="7"/>
        <v>23년 2개월 4일</v>
      </c>
      <c r="K37" s="22" t="str">
        <f>VLOOKUP(VALUE(RIGHT(C37,1)),참조표!$A$6:$B$9,2,FALSE)</f>
        <v>남</v>
      </c>
      <c r="L37" s="27" t="s">
        <v>64</v>
      </c>
      <c r="M37" s="30" t="str">
        <f t="shared" si="8"/>
        <v>010-****-7896</v>
      </c>
      <c r="N37" s="48">
        <v>40777</v>
      </c>
      <c r="O37" s="22">
        <f t="shared" si="9"/>
        <v>2011</v>
      </c>
      <c r="P37" s="22">
        <f t="shared" ca="1" si="10"/>
        <v>165</v>
      </c>
      <c r="Q37" s="22" t="str">
        <f t="shared" ca="1" si="11"/>
        <v>13년 9개월 19일</v>
      </c>
      <c r="R37" s="48">
        <v>45182</v>
      </c>
      <c r="S37" s="22">
        <f t="shared" ca="1" si="12"/>
        <v>636</v>
      </c>
      <c r="T37" s="47">
        <v>0</v>
      </c>
      <c r="U37" s="47">
        <v>4</v>
      </c>
      <c r="V37" s="47">
        <v>0</v>
      </c>
      <c r="W37" s="47">
        <v>13</v>
      </c>
      <c r="X37" s="47">
        <v>3</v>
      </c>
      <c r="Y37" s="47">
        <v>96</v>
      </c>
      <c r="Z37" s="47">
        <v>9</v>
      </c>
      <c r="AA37" s="22">
        <f t="shared" si="13"/>
        <v>125</v>
      </c>
      <c r="AB37" s="22">
        <f t="shared" si="14"/>
        <v>17.857142857142858</v>
      </c>
      <c r="AC37" s="22">
        <f t="shared" si="15"/>
        <v>16</v>
      </c>
      <c r="AD37" s="22">
        <f t="shared" si="16"/>
        <v>17.86</v>
      </c>
      <c r="AE37" s="22">
        <f t="shared" si="17"/>
        <v>17.860000000000003</v>
      </c>
      <c r="AF37" s="22">
        <f t="shared" si="18"/>
        <v>17.850000000000001</v>
      </c>
      <c r="AG37" s="53" t="str">
        <f t="shared" si="19"/>
        <v>영화</v>
      </c>
      <c r="AH37" s="22" t="b">
        <f t="shared" si="21"/>
        <v>1</v>
      </c>
      <c r="AI37" s="22">
        <f>HLOOKUP(AA37,참조표!$A$12:$E$13, 2, TRUE)</f>
        <v>3</v>
      </c>
      <c r="AJ37" s="22" t="str">
        <f>VLOOKUP(Y37,참조표!$D$6:$E$9,2,TRUE)</f>
        <v>C</v>
      </c>
      <c r="AK37" s="59" t="str">
        <f t="shared" si="20"/>
        <v>SKY</v>
      </c>
      <c r="AL37" s="31">
        <f>INDEX(참조표!$J$3:$N$5,MATCH(AK37,참조표!$I$3:$I$5,0),MATCH(AA37,참조표!$J$1:$N$1,1))</f>
        <v>0.03</v>
      </c>
      <c r="AM37" s="31">
        <f>INDEX(참조표!$J$3:$N$5,MATCH(AK37,참조표!$I$3:$I$5,0),MATCH(AI37,참조표!$J$2:$N$2,0))</f>
        <v>0.03</v>
      </c>
      <c r="AN37" s="31">
        <f>VLOOKUP(AK37,참조표!$I$3:$N$5,MATCH(AA37,참조표!$J$1:$N$1,1)+1,FALSE)</f>
        <v>0.03</v>
      </c>
      <c r="AO37" s="31">
        <f>VLOOKUP(AK37,참조표!$I$3:$N$5,MATCH(AI37,참조표!$J$2:$N$2,0)+1,FALSE)</f>
        <v>0.03</v>
      </c>
      <c r="AP37" s="31">
        <f>HLOOKUP(AA37,참조표!$J$1:$N$5,MATCH(AK37,참조표!$I$3:$I$5,0)+2,TRUE)</f>
        <v>0.03</v>
      </c>
      <c r="AQ37" s="31">
        <f>HLOOKUP(AI37,참조표!$J$2:$N$5,MATCH(AK37,참조표!$I$3:$I$5,0)+1,FALSE)</f>
        <v>0.03</v>
      </c>
    </row>
    <row r="38" spans="1:43" x14ac:dyDescent="0.4">
      <c r="A38" s="22" t="str">
        <f t="shared" si="0"/>
        <v>주01-6578</v>
      </c>
      <c r="B38" s="47" t="s">
        <v>65</v>
      </c>
      <c r="C38" s="22" t="s">
        <v>137</v>
      </c>
      <c r="D38" s="22" t="str">
        <f t="shared" si="1"/>
        <v>010907-4******</v>
      </c>
      <c r="E38" s="23">
        <f t="shared" si="2"/>
        <v>37141</v>
      </c>
      <c r="F38" s="22">
        <f t="shared" si="3"/>
        <v>2001</v>
      </c>
      <c r="G38" s="54">
        <f t="shared" si="4"/>
        <v>9</v>
      </c>
      <c r="H38" s="22">
        <f t="shared" si="5"/>
        <v>7</v>
      </c>
      <c r="I38" s="22">
        <f t="shared" ca="1" si="6"/>
        <v>23</v>
      </c>
      <c r="J38" s="23" t="str">
        <f t="shared" ca="1" si="7"/>
        <v>23년 9개월 3일</v>
      </c>
      <c r="K38" s="22" t="str">
        <f>VLOOKUP(VALUE(RIGHT(C38,1)),참조표!$A$6:$B$9,2,FALSE)</f>
        <v>여</v>
      </c>
      <c r="L38" s="27" t="s">
        <v>66</v>
      </c>
      <c r="M38" s="30" t="str">
        <f t="shared" si="8"/>
        <v>010-****-6578</v>
      </c>
      <c r="N38" s="48">
        <v>44530</v>
      </c>
      <c r="O38" s="22">
        <f t="shared" si="9"/>
        <v>2021</v>
      </c>
      <c r="P38" s="22">
        <f t="shared" ca="1" si="10"/>
        <v>42</v>
      </c>
      <c r="Q38" s="22" t="str">
        <f t="shared" ca="1" si="11"/>
        <v>3년 6개월 11일</v>
      </c>
      <c r="R38" s="48">
        <v>44844</v>
      </c>
      <c r="S38" s="22">
        <f t="shared" ca="1" si="12"/>
        <v>974</v>
      </c>
      <c r="T38" s="47">
        <v>0</v>
      </c>
      <c r="U38" s="47">
        <v>0</v>
      </c>
      <c r="V38" s="47">
        <v>0</v>
      </c>
      <c r="W38" s="47">
        <v>0</v>
      </c>
      <c r="X38" s="47">
        <v>23</v>
      </c>
      <c r="Y38" s="47">
        <v>0</v>
      </c>
      <c r="Z38" s="47">
        <v>0</v>
      </c>
      <c r="AA38" s="22">
        <f t="shared" si="13"/>
        <v>23</v>
      </c>
      <c r="AB38" s="22">
        <f t="shared" si="14"/>
        <v>3.2857142857142856</v>
      </c>
      <c r="AC38" s="22">
        <f t="shared" si="15"/>
        <v>38</v>
      </c>
      <c r="AD38" s="22">
        <f t="shared" si="16"/>
        <v>3.29</v>
      </c>
      <c r="AE38" s="22">
        <f t="shared" si="17"/>
        <v>3.2899999999999996</v>
      </c>
      <c r="AF38" s="22">
        <f t="shared" si="18"/>
        <v>3.28</v>
      </c>
      <c r="AG38" s="52" t="str">
        <f t="shared" si="19"/>
        <v>뮤지컬</v>
      </c>
      <c r="AH38" s="22"/>
      <c r="AI38" s="22">
        <f>HLOOKUP(AA38,참조표!$A$12:$E$13, 2, TRUE)</f>
        <v>5</v>
      </c>
      <c r="AJ38" s="22" t="str">
        <f>VLOOKUP(Y38,참조표!$D$6:$E$9,2,TRUE)</f>
        <v>D</v>
      </c>
      <c r="AK38" s="57" t="str">
        <f t="shared" si="20"/>
        <v>EARTH</v>
      </c>
      <c r="AL38" s="31">
        <f>INDEX(참조표!$J$3:$N$5,MATCH(AK38,참조표!$I$3:$I$5,0),MATCH(AA38,참조표!$J$1:$N$1,1))</f>
        <v>0</v>
      </c>
      <c r="AM38" s="31">
        <f>INDEX(참조표!$J$3:$N$5,MATCH(AK38,참조표!$I$3:$I$5,0),MATCH(AI38,참조표!$J$2:$N$2,0))</f>
        <v>0</v>
      </c>
      <c r="AN38" s="31">
        <f>VLOOKUP(AK38,참조표!$I$3:$N$5,MATCH(AA38,참조표!$J$1:$N$1,1)+1,FALSE)</f>
        <v>0</v>
      </c>
      <c r="AO38" s="31">
        <f>VLOOKUP(AK38,참조표!$I$3:$N$5,MATCH(AI38,참조표!$J$2:$N$2,0)+1,FALSE)</f>
        <v>0</v>
      </c>
      <c r="AP38" s="31">
        <f>HLOOKUP(AA38,참조표!$J$1:$N$5,MATCH(AK38,참조표!$I$3:$I$5,0)+2,TRUE)</f>
        <v>0</v>
      </c>
      <c r="AQ38" s="31">
        <f>HLOOKUP(AI38,참조표!$J$2:$N$5,MATCH(AK38,참조표!$I$3:$I$5,0)+1,FALSE)</f>
        <v>0</v>
      </c>
    </row>
    <row r="39" spans="1:43" x14ac:dyDescent="0.4">
      <c r="A39" s="22" t="str">
        <f t="shared" si="0"/>
        <v>치95-5632</v>
      </c>
      <c r="B39" s="47" t="s">
        <v>67</v>
      </c>
      <c r="C39" s="22" t="s">
        <v>68</v>
      </c>
      <c r="D39" s="22" t="str">
        <f t="shared" si="1"/>
        <v>950113-1******</v>
      </c>
      <c r="E39" s="23">
        <f t="shared" si="2"/>
        <v>34712</v>
      </c>
      <c r="F39" s="22">
        <f t="shared" si="3"/>
        <v>1995</v>
      </c>
      <c r="G39" s="56">
        <f t="shared" si="4"/>
        <v>1</v>
      </c>
      <c r="H39" s="22">
        <f t="shared" si="5"/>
        <v>13</v>
      </c>
      <c r="I39" s="22">
        <f t="shared" ca="1" si="6"/>
        <v>30</v>
      </c>
      <c r="J39" s="23" t="str">
        <f t="shared" ca="1" si="7"/>
        <v>30년 4개월 28일</v>
      </c>
      <c r="K39" s="22" t="str">
        <f>VLOOKUP(VALUE(RIGHT(C39,1)),참조표!$A$6:$B$9,2,FALSE)</f>
        <v>남</v>
      </c>
      <c r="L39" s="27" t="s">
        <v>69</v>
      </c>
      <c r="M39" s="30" t="str">
        <f t="shared" si="8"/>
        <v>010-****-5632</v>
      </c>
      <c r="N39" s="48">
        <v>44814</v>
      </c>
      <c r="O39" s="22">
        <f t="shared" si="9"/>
        <v>2022</v>
      </c>
      <c r="P39" s="22">
        <f t="shared" ca="1" si="10"/>
        <v>33</v>
      </c>
      <c r="Q39" s="22" t="str">
        <f t="shared" ca="1" si="11"/>
        <v>2년 9개월 0일</v>
      </c>
      <c r="R39" s="48">
        <v>45425</v>
      </c>
      <c r="S39" s="22">
        <f t="shared" ca="1" si="12"/>
        <v>393</v>
      </c>
      <c r="T39" s="47">
        <v>19</v>
      </c>
      <c r="U39" s="47">
        <v>0</v>
      </c>
      <c r="V39" s="47">
        <v>7</v>
      </c>
      <c r="W39" s="47">
        <v>0</v>
      </c>
      <c r="X39" s="47">
        <v>0</v>
      </c>
      <c r="Y39" s="47">
        <v>10</v>
      </c>
      <c r="Z39" s="47">
        <v>2</v>
      </c>
      <c r="AA39" s="22">
        <f t="shared" si="13"/>
        <v>38</v>
      </c>
      <c r="AB39" s="22">
        <f t="shared" si="14"/>
        <v>5.4285714285714288</v>
      </c>
      <c r="AC39" s="22">
        <f t="shared" si="15"/>
        <v>33</v>
      </c>
      <c r="AD39" s="22">
        <f t="shared" si="16"/>
        <v>5.43</v>
      </c>
      <c r="AE39" s="22">
        <f t="shared" si="17"/>
        <v>5.43</v>
      </c>
      <c r="AF39" s="22">
        <f t="shared" si="18"/>
        <v>5.42</v>
      </c>
      <c r="AG39" s="62" t="str">
        <f t="shared" si="19"/>
        <v>클래식</v>
      </c>
      <c r="AH39" s="22"/>
      <c r="AI39" s="22">
        <f>HLOOKUP(AA39,참조표!$A$12:$E$13, 2, TRUE)</f>
        <v>5</v>
      </c>
      <c r="AJ39" s="22" t="str">
        <f>VLOOKUP(Y39,참조표!$D$6:$E$9,2,TRUE)</f>
        <v>D</v>
      </c>
      <c r="AK39" s="57" t="str">
        <f t="shared" si="20"/>
        <v>EARTH</v>
      </c>
      <c r="AL39" s="31">
        <f>INDEX(참조표!$J$3:$N$5,MATCH(AK39,참조표!$I$3:$I$5,0),MATCH(AA39,참조표!$J$1:$N$1,1))</f>
        <v>0</v>
      </c>
      <c r="AM39" s="31">
        <f>INDEX(참조표!$J$3:$N$5,MATCH(AK39,참조표!$I$3:$I$5,0),MATCH(AI39,참조표!$J$2:$N$2,0))</f>
        <v>0</v>
      </c>
      <c r="AN39" s="31">
        <f>VLOOKUP(AK39,참조표!$I$3:$N$5,MATCH(AA39,참조표!$J$1:$N$1,1)+1,FALSE)</f>
        <v>0</v>
      </c>
      <c r="AO39" s="31">
        <f>VLOOKUP(AK39,참조표!$I$3:$N$5,MATCH(AI39,참조표!$J$2:$N$2,0)+1,FALSE)</f>
        <v>0</v>
      </c>
      <c r="AP39" s="31">
        <f>HLOOKUP(AA39,참조표!$J$1:$N$5,MATCH(AK39,참조표!$I$3:$I$5,0)+2,TRUE)</f>
        <v>0</v>
      </c>
      <c r="AQ39" s="31">
        <f>HLOOKUP(AI39,참조표!$J$2:$N$5,MATCH(AK39,참조표!$I$3:$I$5,0)+1,FALSE)</f>
        <v>0</v>
      </c>
    </row>
    <row r="40" spans="1:43" x14ac:dyDescent="0.4">
      <c r="A40" s="22" t="str">
        <f t="shared" si="0"/>
        <v>운03-7412</v>
      </c>
      <c r="B40" s="47" t="s">
        <v>70</v>
      </c>
      <c r="C40" s="22" t="s">
        <v>138</v>
      </c>
      <c r="D40" s="22" t="str">
        <f t="shared" si="1"/>
        <v>030614-3******</v>
      </c>
      <c r="E40" s="23">
        <f t="shared" si="2"/>
        <v>37786</v>
      </c>
      <c r="F40" s="22">
        <f t="shared" si="3"/>
        <v>2003</v>
      </c>
      <c r="G40" s="55">
        <f t="shared" si="4"/>
        <v>6</v>
      </c>
      <c r="H40" s="22">
        <f t="shared" si="5"/>
        <v>14</v>
      </c>
      <c r="I40" s="22">
        <f t="shared" ca="1" si="6"/>
        <v>21</v>
      </c>
      <c r="J40" s="23" t="str">
        <f t="shared" ca="1" si="7"/>
        <v>21년 11개월 27일</v>
      </c>
      <c r="K40" s="22" t="str">
        <f>VLOOKUP(VALUE(RIGHT(C40,1)),참조표!$A$6:$B$9,2,FALSE)</f>
        <v>남</v>
      </c>
      <c r="L40" s="27" t="s">
        <v>71</v>
      </c>
      <c r="M40" s="30" t="str">
        <f t="shared" si="8"/>
        <v>010-****-7412</v>
      </c>
      <c r="N40" s="48">
        <v>41308</v>
      </c>
      <c r="O40" s="22">
        <f t="shared" si="9"/>
        <v>2013</v>
      </c>
      <c r="P40" s="22">
        <f t="shared" ca="1" si="10"/>
        <v>148</v>
      </c>
      <c r="Q40" s="22" t="str">
        <f t="shared" ca="1" si="11"/>
        <v>12년 4개월 7일</v>
      </c>
      <c r="R40" s="48">
        <v>45301</v>
      </c>
      <c r="S40" s="22">
        <f t="shared" ca="1" si="12"/>
        <v>517</v>
      </c>
      <c r="T40" s="47">
        <v>71</v>
      </c>
      <c r="U40" s="47">
        <v>12</v>
      </c>
      <c r="V40" s="47">
        <v>29</v>
      </c>
      <c r="W40" s="47">
        <v>0</v>
      </c>
      <c r="X40" s="47">
        <v>0</v>
      </c>
      <c r="Y40" s="47">
        <v>0</v>
      </c>
      <c r="Z40" s="47">
        <v>0</v>
      </c>
      <c r="AA40" s="22">
        <f t="shared" si="13"/>
        <v>112</v>
      </c>
      <c r="AB40" s="22">
        <f t="shared" si="14"/>
        <v>16</v>
      </c>
      <c r="AC40" s="22">
        <f t="shared" si="15"/>
        <v>19</v>
      </c>
      <c r="AD40" s="22">
        <f t="shared" si="16"/>
        <v>16</v>
      </c>
      <c r="AE40" s="22">
        <f t="shared" si="17"/>
        <v>16</v>
      </c>
      <c r="AF40" s="22">
        <f t="shared" si="18"/>
        <v>16</v>
      </c>
      <c r="AG40" s="62" t="str">
        <f t="shared" si="19"/>
        <v>클래식</v>
      </c>
      <c r="AH40" s="22" t="b">
        <f t="shared" si="21"/>
        <v>1</v>
      </c>
      <c r="AI40" s="22">
        <f>HLOOKUP(AA40,참조표!$A$12:$E$13, 2, TRUE)</f>
        <v>3</v>
      </c>
      <c r="AJ40" s="22" t="str">
        <f>VLOOKUP(Y40,참조표!$D$6:$E$9,2,TRUE)</f>
        <v>D</v>
      </c>
      <c r="AK40" s="59" t="str">
        <f t="shared" si="20"/>
        <v>SKY</v>
      </c>
      <c r="AL40" s="31">
        <f>INDEX(참조표!$J$3:$N$5,MATCH(AK40,참조표!$I$3:$I$5,0),MATCH(AA40,참조표!$J$1:$N$1,1))</f>
        <v>0.03</v>
      </c>
      <c r="AM40" s="31">
        <f>INDEX(참조표!$J$3:$N$5,MATCH(AK40,참조표!$I$3:$I$5,0),MATCH(AI40,참조표!$J$2:$N$2,0))</f>
        <v>0.03</v>
      </c>
      <c r="AN40" s="31">
        <f>VLOOKUP(AK40,참조표!$I$3:$N$5,MATCH(AA40,참조표!$J$1:$N$1,1)+1,FALSE)</f>
        <v>0.03</v>
      </c>
      <c r="AO40" s="31">
        <f>VLOOKUP(AK40,참조표!$I$3:$N$5,MATCH(AI40,참조표!$J$2:$N$2,0)+1,FALSE)</f>
        <v>0.03</v>
      </c>
      <c r="AP40" s="31">
        <f>HLOOKUP(AA40,참조표!$J$1:$N$5,MATCH(AK40,참조표!$I$3:$I$5,0)+2,TRUE)</f>
        <v>0.03</v>
      </c>
      <c r="AQ40" s="31">
        <f>HLOOKUP(AI40,참조표!$J$2:$N$5,MATCH(AK40,참조표!$I$3:$I$5,0)+1,FALSE)</f>
        <v>0.03</v>
      </c>
    </row>
    <row r="41" spans="1:43" x14ac:dyDescent="0.4">
      <c r="A41" s="22" t="str">
        <f t="shared" si="0"/>
        <v>민90-5896</v>
      </c>
      <c r="B41" s="47" t="s">
        <v>72</v>
      </c>
      <c r="C41" s="22" t="s">
        <v>73</v>
      </c>
      <c r="D41" s="22" t="str">
        <f t="shared" si="1"/>
        <v>900702-2******</v>
      </c>
      <c r="E41" s="23">
        <f t="shared" si="2"/>
        <v>33056</v>
      </c>
      <c r="F41" s="22">
        <f t="shared" si="3"/>
        <v>1990</v>
      </c>
      <c r="G41" s="54">
        <f t="shared" si="4"/>
        <v>7</v>
      </c>
      <c r="H41" s="22">
        <f t="shared" si="5"/>
        <v>2</v>
      </c>
      <c r="I41" s="22">
        <f t="shared" ca="1" si="6"/>
        <v>34</v>
      </c>
      <c r="J41" s="23" t="str">
        <f t="shared" ca="1" si="7"/>
        <v>34년 11개월 8일</v>
      </c>
      <c r="K41" s="22" t="str">
        <f>VLOOKUP(VALUE(RIGHT(C41,1)),참조표!$A$6:$B$9,2,FALSE)</f>
        <v>여</v>
      </c>
      <c r="L41" s="27" t="s">
        <v>74</v>
      </c>
      <c r="M41" s="30" t="str">
        <f t="shared" si="8"/>
        <v>010-****-5896</v>
      </c>
      <c r="N41" s="48">
        <v>41764</v>
      </c>
      <c r="O41" s="22">
        <f t="shared" si="9"/>
        <v>2014</v>
      </c>
      <c r="P41" s="22">
        <f t="shared" ca="1" si="10"/>
        <v>133</v>
      </c>
      <c r="Q41" s="22" t="str">
        <f t="shared" ca="1" si="11"/>
        <v>11년 1개월 5일</v>
      </c>
      <c r="R41" s="48">
        <v>45219</v>
      </c>
      <c r="S41" s="22">
        <f t="shared" ca="1" si="12"/>
        <v>599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126</v>
      </c>
      <c r="Z41" s="47">
        <v>0</v>
      </c>
      <c r="AA41" s="22">
        <f t="shared" si="13"/>
        <v>126</v>
      </c>
      <c r="AB41" s="22">
        <f t="shared" si="14"/>
        <v>18</v>
      </c>
      <c r="AC41" s="22">
        <f t="shared" si="15"/>
        <v>15</v>
      </c>
      <c r="AD41" s="22">
        <f t="shared" si="16"/>
        <v>18</v>
      </c>
      <c r="AE41" s="22">
        <f t="shared" si="17"/>
        <v>18</v>
      </c>
      <c r="AF41" s="22">
        <f t="shared" si="18"/>
        <v>18</v>
      </c>
      <c r="AG41" s="53" t="str">
        <f t="shared" si="19"/>
        <v>영화</v>
      </c>
      <c r="AH41" s="22" t="b">
        <f t="shared" si="21"/>
        <v>1</v>
      </c>
      <c r="AI41" s="22">
        <f>HLOOKUP(AA41,참조표!$A$12:$E$13, 2, TRUE)</f>
        <v>3</v>
      </c>
      <c r="AJ41" s="22" t="str">
        <f>VLOOKUP(Y41,참조표!$D$6:$E$9,2,TRUE)</f>
        <v>B</v>
      </c>
      <c r="AK41" s="59" t="str">
        <f t="shared" si="20"/>
        <v>SKY</v>
      </c>
      <c r="AL41" s="31">
        <f>INDEX(참조표!$J$3:$N$5,MATCH(AK41,참조표!$I$3:$I$5,0),MATCH(AA41,참조표!$J$1:$N$1,1))</f>
        <v>0.03</v>
      </c>
      <c r="AM41" s="31">
        <f>INDEX(참조표!$J$3:$N$5,MATCH(AK41,참조표!$I$3:$I$5,0),MATCH(AI41,참조표!$J$2:$N$2,0))</f>
        <v>0.03</v>
      </c>
      <c r="AN41" s="31">
        <f>VLOOKUP(AK41,참조표!$I$3:$N$5,MATCH(AA41,참조표!$J$1:$N$1,1)+1,FALSE)</f>
        <v>0.03</v>
      </c>
      <c r="AO41" s="31">
        <f>VLOOKUP(AK41,참조표!$I$3:$N$5,MATCH(AI41,참조표!$J$2:$N$2,0)+1,FALSE)</f>
        <v>0.03</v>
      </c>
      <c r="AP41" s="31">
        <f>HLOOKUP(AA41,참조표!$J$1:$N$5,MATCH(AK41,참조표!$I$3:$I$5,0)+2,TRUE)</f>
        <v>0.03</v>
      </c>
      <c r="AQ41" s="31">
        <f>HLOOKUP(AI41,참조표!$J$2:$N$5,MATCH(AK41,참조표!$I$3:$I$5,0)+1,FALSE)</f>
        <v>0.03</v>
      </c>
    </row>
    <row r="42" spans="1:43" x14ac:dyDescent="0.4">
      <c r="A42" s="22" t="str">
        <f t="shared" si="0"/>
        <v>운89-4268</v>
      </c>
      <c r="B42" s="47" t="s">
        <v>75</v>
      </c>
      <c r="C42" s="22" t="s">
        <v>76</v>
      </c>
      <c r="D42" s="22" t="str">
        <f t="shared" si="1"/>
        <v>890909-1******</v>
      </c>
      <c r="E42" s="23">
        <f t="shared" si="2"/>
        <v>32760</v>
      </c>
      <c r="F42" s="22">
        <f t="shared" si="3"/>
        <v>1989</v>
      </c>
      <c r="G42" s="54">
        <f t="shared" si="4"/>
        <v>9</v>
      </c>
      <c r="H42" s="22">
        <f t="shared" si="5"/>
        <v>9</v>
      </c>
      <c r="I42" s="22">
        <f t="shared" ca="1" si="6"/>
        <v>35</v>
      </c>
      <c r="J42" s="23" t="str">
        <f t="shared" ca="1" si="7"/>
        <v>35년 9개월 1일</v>
      </c>
      <c r="K42" s="22" t="str">
        <f>VLOOKUP(VALUE(RIGHT(C42,1)),참조표!$A$6:$B$9,2,FALSE)</f>
        <v>남</v>
      </c>
      <c r="L42" s="27" t="s">
        <v>77</v>
      </c>
      <c r="M42" s="30" t="str">
        <f t="shared" si="8"/>
        <v>010-****-4268</v>
      </c>
      <c r="N42" s="48">
        <v>41909</v>
      </c>
      <c r="O42" s="22">
        <f t="shared" si="9"/>
        <v>2014</v>
      </c>
      <c r="P42" s="22">
        <f t="shared" ca="1" si="10"/>
        <v>128</v>
      </c>
      <c r="Q42" s="22" t="str">
        <f t="shared" ca="1" si="11"/>
        <v>10년 8개월 14일</v>
      </c>
      <c r="R42" s="48">
        <v>45198</v>
      </c>
      <c r="S42" s="22">
        <f t="shared" ca="1" si="12"/>
        <v>620</v>
      </c>
      <c r="T42" s="47">
        <v>33</v>
      </c>
      <c r="U42" s="47">
        <v>14</v>
      </c>
      <c r="V42" s="47">
        <v>0</v>
      </c>
      <c r="W42" s="47">
        <v>84</v>
      </c>
      <c r="X42" s="47">
        <v>0</v>
      </c>
      <c r="Y42" s="47">
        <v>0</v>
      </c>
      <c r="Z42" s="47">
        <v>0</v>
      </c>
      <c r="AA42" s="22">
        <f t="shared" si="13"/>
        <v>131</v>
      </c>
      <c r="AB42" s="22">
        <f t="shared" si="14"/>
        <v>18.714285714285715</v>
      </c>
      <c r="AC42" s="22">
        <f t="shared" si="15"/>
        <v>13</v>
      </c>
      <c r="AD42" s="22">
        <f t="shared" si="16"/>
        <v>18.71</v>
      </c>
      <c r="AE42" s="22">
        <f t="shared" si="17"/>
        <v>18.720000000000002</v>
      </c>
      <c r="AF42" s="22">
        <f t="shared" si="18"/>
        <v>18.71</v>
      </c>
      <c r="AG42" s="51" t="str">
        <f t="shared" si="19"/>
        <v>페스티벌</v>
      </c>
      <c r="AH42" s="22" t="b">
        <f t="shared" si="21"/>
        <v>1</v>
      </c>
      <c r="AI42" s="22">
        <f>HLOOKUP(AA42,참조표!$A$12:$E$13, 2, TRUE)</f>
        <v>3</v>
      </c>
      <c r="AJ42" s="22" t="str">
        <f>VLOOKUP(Y42,참조표!$D$6:$E$9,2,TRUE)</f>
        <v>D</v>
      </c>
      <c r="AK42" s="59" t="str">
        <f t="shared" si="20"/>
        <v>SKY</v>
      </c>
      <c r="AL42" s="31">
        <f>INDEX(참조표!$J$3:$N$5,MATCH(AK42,참조표!$I$3:$I$5,0),MATCH(AA42,참조표!$J$1:$N$1,1))</f>
        <v>0.03</v>
      </c>
      <c r="AM42" s="31">
        <f>INDEX(참조표!$J$3:$N$5,MATCH(AK42,참조표!$I$3:$I$5,0),MATCH(AI42,참조표!$J$2:$N$2,0))</f>
        <v>0.03</v>
      </c>
      <c r="AN42" s="31">
        <f>VLOOKUP(AK42,참조표!$I$3:$N$5,MATCH(AA42,참조표!$J$1:$N$1,1)+1,FALSE)</f>
        <v>0.03</v>
      </c>
      <c r="AO42" s="31">
        <f>VLOOKUP(AK42,참조표!$I$3:$N$5,MATCH(AI42,참조표!$J$2:$N$2,0)+1,FALSE)</f>
        <v>0.03</v>
      </c>
      <c r="AP42" s="31">
        <f>HLOOKUP(AA42,참조표!$J$1:$N$5,MATCH(AK42,참조표!$I$3:$I$5,0)+2,TRUE)</f>
        <v>0.03</v>
      </c>
      <c r="AQ42" s="31">
        <f>HLOOKUP(AI42,참조표!$J$2:$N$5,MATCH(AK42,참조표!$I$3:$I$5,0)+1,FALSE)</f>
        <v>0.03</v>
      </c>
    </row>
    <row r="43" spans="1:43" x14ac:dyDescent="0.4">
      <c r="A43" s="22" t="str">
        <f t="shared" si="0"/>
        <v>경95-8520</v>
      </c>
      <c r="B43" s="47" t="s">
        <v>78</v>
      </c>
      <c r="C43" s="22" t="s">
        <v>79</v>
      </c>
      <c r="D43" s="22" t="str">
        <f t="shared" si="1"/>
        <v>951111-2******</v>
      </c>
      <c r="E43" s="23">
        <f t="shared" si="2"/>
        <v>35014</v>
      </c>
      <c r="F43" s="22">
        <f t="shared" si="3"/>
        <v>1995</v>
      </c>
      <c r="G43" s="57">
        <f t="shared" si="4"/>
        <v>11</v>
      </c>
      <c r="H43" s="22">
        <f t="shared" si="5"/>
        <v>11</v>
      </c>
      <c r="I43" s="22">
        <f t="shared" ca="1" si="6"/>
        <v>29</v>
      </c>
      <c r="J43" s="23" t="str">
        <f t="shared" ca="1" si="7"/>
        <v>29년 6개월 30일</v>
      </c>
      <c r="K43" s="22" t="str">
        <f>VLOOKUP(VALUE(RIGHT(C43,1)),참조표!$A$6:$B$9,2,FALSE)</f>
        <v>여</v>
      </c>
      <c r="L43" s="27" t="s">
        <v>80</v>
      </c>
      <c r="M43" s="30" t="str">
        <f t="shared" si="8"/>
        <v>010-****-8520</v>
      </c>
      <c r="N43" s="48">
        <v>43495</v>
      </c>
      <c r="O43" s="22">
        <f t="shared" si="9"/>
        <v>2019</v>
      </c>
      <c r="P43" s="22">
        <f t="shared" ca="1" si="10"/>
        <v>76</v>
      </c>
      <c r="Q43" s="22" t="str">
        <f t="shared" ca="1" si="11"/>
        <v>6년 4개월 11일</v>
      </c>
      <c r="R43" s="48">
        <v>45149</v>
      </c>
      <c r="S43" s="22">
        <f t="shared" ca="1" si="12"/>
        <v>669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5</v>
      </c>
      <c r="AA43" s="22">
        <f t="shared" si="13"/>
        <v>5</v>
      </c>
      <c r="AB43" s="22">
        <f t="shared" si="14"/>
        <v>0.7142857142857143</v>
      </c>
      <c r="AC43" s="22">
        <f t="shared" si="15"/>
        <v>46</v>
      </c>
      <c r="AD43" s="22">
        <f t="shared" si="16"/>
        <v>0.71</v>
      </c>
      <c r="AE43" s="22">
        <f t="shared" si="17"/>
        <v>0.72</v>
      </c>
      <c r="AF43" s="22">
        <f t="shared" si="18"/>
        <v>0.71</v>
      </c>
      <c r="AG43" s="60" t="str">
        <f t="shared" si="19"/>
        <v>연극</v>
      </c>
      <c r="AH43" s="22"/>
      <c r="AI43" s="22">
        <f>HLOOKUP(AA43,참조표!$A$12:$E$13, 2, TRUE)</f>
        <v>5</v>
      </c>
      <c r="AJ43" s="22" t="str">
        <f>VLOOKUP(Y43,참조표!$D$6:$E$9,2,TRUE)</f>
        <v>D</v>
      </c>
      <c r="AK43" s="57" t="str">
        <f t="shared" si="20"/>
        <v>EARTH</v>
      </c>
      <c r="AL43" s="31">
        <f>INDEX(참조표!$J$3:$N$5,MATCH(AK43,참조표!$I$3:$I$5,0),MATCH(AA43,참조표!$J$1:$N$1,1))</f>
        <v>0</v>
      </c>
      <c r="AM43" s="31">
        <f>INDEX(참조표!$J$3:$N$5,MATCH(AK43,참조표!$I$3:$I$5,0),MATCH(AI43,참조표!$J$2:$N$2,0))</f>
        <v>0</v>
      </c>
      <c r="AN43" s="31">
        <f>VLOOKUP(AK43,참조표!$I$3:$N$5,MATCH(AA43,참조표!$J$1:$N$1,1)+1,FALSE)</f>
        <v>0</v>
      </c>
      <c r="AO43" s="31">
        <f>VLOOKUP(AK43,참조표!$I$3:$N$5,MATCH(AI43,참조표!$J$2:$N$2,0)+1,FALSE)</f>
        <v>0</v>
      </c>
      <c r="AP43" s="31">
        <f>HLOOKUP(AA43,참조표!$J$1:$N$5,MATCH(AK43,참조표!$I$3:$I$5,0)+2,TRUE)</f>
        <v>0</v>
      </c>
      <c r="AQ43" s="31">
        <f>HLOOKUP(AI43,참조표!$J$2:$N$5,MATCH(AK43,참조표!$I$3:$I$5,0)+1,FALSE)</f>
        <v>0</v>
      </c>
    </row>
    <row r="44" spans="1:43" x14ac:dyDescent="0.4">
      <c r="A44" s="22" t="str">
        <f t="shared" si="0"/>
        <v>상87-9713</v>
      </c>
      <c r="B44" s="47" t="s">
        <v>81</v>
      </c>
      <c r="C44" s="22" t="s">
        <v>82</v>
      </c>
      <c r="D44" s="22" t="str">
        <f t="shared" si="1"/>
        <v>871018-1******</v>
      </c>
      <c r="E44" s="23">
        <f t="shared" si="2"/>
        <v>32068</v>
      </c>
      <c r="F44" s="22">
        <f t="shared" si="3"/>
        <v>1987</v>
      </c>
      <c r="G44" s="57">
        <f t="shared" si="4"/>
        <v>10</v>
      </c>
      <c r="H44" s="22">
        <f t="shared" si="5"/>
        <v>18</v>
      </c>
      <c r="I44" s="22">
        <f t="shared" ca="1" si="6"/>
        <v>37</v>
      </c>
      <c r="J44" s="23" t="str">
        <f t="shared" ca="1" si="7"/>
        <v>37년 7개월 23일</v>
      </c>
      <c r="K44" s="22" t="str">
        <f>VLOOKUP(VALUE(RIGHT(C44,1)),참조표!$A$6:$B$9,2,FALSE)</f>
        <v>남</v>
      </c>
      <c r="L44" s="27" t="s">
        <v>83</v>
      </c>
      <c r="M44" s="30" t="str">
        <f t="shared" si="8"/>
        <v>010-****-9713</v>
      </c>
      <c r="N44" s="48">
        <v>40264</v>
      </c>
      <c r="O44" s="22">
        <f t="shared" si="9"/>
        <v>2010</v>
      </c>
      <c r="P44" s="22">
        <f t="shared" ca="1" si="10"/>
        <v>182</v>
      </c>
      <c r="Q44" s="22" t="str">
        <f t="shared" ca="1" si="11"/>
        <v>15년 2개월 14일</v>
      </c>
      <c r="R44" s="48">
        <v>45193</v>
      </c>
      <c r="S44" s="22">
        <f t="shared" ca="1" si="12"/>
        <v>625</v>
      </c>
      <c r="T44" s="47">
        <v>1</v>
      </c>
      <c r="U44" s="47">
        <v>6</v>
      </c>
      <c r="V44" s="47">
        <v>0</v>
      </c>
      <c r="W44" s="47">
        <v>1</v>
      </c>
      <c r="X44" s="47">
        <v>0</v>
      </c>
      <c r="Y44" s="47">
        <v>21</v>
      </c>
      <c r="Z44" s="47">
        <v>3</v>
      </c>
      <c r="AA44" s="22">
        <f t="shared" si="13"/>
        <v>32</v>
      </c>
      <c r="AB44" s="22">
        <f t="shared" si="14"/>
        <v>4.5714285714285712</v>
      </c>
      <c r="AC44" s="22">
        <f t="shared" si="15"/>
        <v>34</v>
      </c>
      <c r="AD44" s="22">
        <f t="shared" si="16"/>
        <v>4.57</v>
      </c>
      <c r="AE44" s="22">
        <f t="shared" si="17"/>
        <v>4.58</v>
      </c>
      <c r="AF44" s="22">
        <f t="shared" si="18"/>
        <v>4.57</v>
      </c>
      <c r="AG44" s="53" t="str">
        <f t="shared" si="19"/>
        <v>영화</v>
      </c>
      <c r="AH44" s="22"/>
      <c r="AI44" s="22">
        <f>HLOOKUP(AA44,참조표!$A$12:$E$13, 2, TRUE)</f>
        <v>5</v>
      </c>
      <c r="AJ44" s="22" t="str">
        <f>VLOOKUP(Y44,참조표!$D$6:$E$9,2,TRUE)</f>
        <v>D</v>
      </c>
      <c r="AK44" s="57" t="str">
        <f t="shared" si="20"/>
        <v>EARTH</v>
      </c>
      <c r="AL44" s="31">
        <f>INDEX(참조표!$J$3:$N$5,MATCH(AK44,참조표!$I$3:$I$5,0),MATCH(AA44,참조표!$J$1:$N$1,1))</f>
        <v>0</v>
      </c>
      <c r="AM44" s="31">
        <f>INDEX(참조표!$J$3:$N$5,MATCH(AK44,참조표!$I$3:$I$5,0),MATCH(AI44,참조표!$J$2:$N$2,0))</f>
        <v>0</v>
      </c>
      <c r="AN44" s="31">
        <f>VLOOKUP(AK44,참조표!$I$3:$N$5,MATCH(AA44,참조표!$J$1:$N$1,1)+1,FALSE)</f>
        <v>0</v>
      </c>
      <c r="AO44" s="31">
        <f>VLOOKUP(AK44,참조표!$I$3:$N$5,MATCH(AI44,참조표!$J$2:$N$2,0)+1,FALSE)</f>
        <v>0</v>
      </c>
      <c r="AP44" s="31">
        <f>HLOOKUP(AA44,참조표!$J$1:$N$5,MATCH(AK44,참조표!$I$3:$I$5,0)+2,TRUE)</f>
        <v>0</v>
      </c>
      <c r="AQ44" s="31">
        <f>HLOOKUP(AI44,참조표!$J$2:$N$5,MATCH(AK44,참조표!$I$3:$I$5,0)+1,FALSE)</f>
        <v>0</v>
      </c>
    </row>
    <row r="45" spans="1:43" x14ac:dyDescent="0.4">
      <c r="A45" s="22" t="str">
        <f t="shared" si="0"/>
        <v>효89-4013</v>
      </c>
      <c r="B45" s="47" t="s">
        <v>84</v>
      </c>
      <c r="C45" s="22" t="s">
        <v>85</v>
      </c>
      <c r="D45" s="22" t="str">
        <f t="shared" si="1"/>
        <v>890403-2******</v>
      </c>
      <c r="E45" s="23">
        <f t="shared" si="2"/>
        <v>32601</v>
      </c>
      <c r="F45" s="22">
        <f t="shared" si="3"/>
        <v>1989</v>
      </c>
      <c r="G45" s="55">
        <f t="shared" si="4"/>
        <v>4</v>
      </c>
      <c r="H45" s="22">
        <f t="shared" si="5"/>
        <v>3</v>
      </c>
      <c r="I45" s="22">
        <f t="shared" ca="1" si="6"/>
        <v>36</v>
      </c>
      <c r="J45" s="23" t="str">
        <f t="shared" ca="1" si="7"/>
        <v>36년 2개월 7일</v>
      </c>
      <c r="K45" s="22" t="str">
        <f>VLOOKUP(VALUE(RIGHT(C45,1)),참조표!$A$6:$B$9,2,FALSE)</f>
        <v>여</v>
      </c>
      <c r="L45" s="27" t="s">
        <v>86</v>
      </c>
      <c r="M45" s="30" t="str">
        <f t="shared" si="8"/>
        <v>010-****-4013</v>
      </c>
      <c r="N45" s="48">
        <v>40220</v>
      </c>
      <c r="O45" s="22">
        <f t="shared" si="9"/>
        <v>2010</v>
      </c>
      <c r="P45" s="22">
        <f t="shared" ca="1" si="10"/>
        <v>183</v>
      </c>
      <c r="Q45" s="22" t="str">
        <f t="shared" ca="1" si="11"/>
        <v>15년 3개월 30일</v>
      </c>
      <c r="R45" s="48">
        <v>45315</v>
      </c>
      <c r="S45" s="22">
        <f t="shared" ca="1" si="12"/>
        <v>503</v>
      </c>
      <c r="T45" s="47">
        <v>1</v>
      </c>
      <c r="U45" s="47">
        <v>0</v>
      </c>
      <c r="V45" s="47">
        <v>1</v>
      </c>
      <c r="W45" s="47">
        <v>0</v>
      </c>
      <c r="X45" s="47">
        <v>0</v>
      </c>
      <c r="Y45" s="47">
        <v>0</v>
      </c>
      <c r="Z45" s="47">
        <v>0</v>
      </c>
      <c r="AA45" s="22">
        <f t="shared" si="13"/>
        <v>2</v>
      </c>
      <c r="AB45" s="22">
        <f t="shared" si="14"/>
        <v>0.2857142857142857</v>
      </c>
      <c r="AC45" s="22">
        <f t="shared" si="15"/>
        <v>49</v>
      </c>
      <c r="AD45" s="22">
        <f t="shared" si="16"/>
        <v>0.28999999999999998</v>
      </c>
      <c r="AE45" s="22">
        <f t="shared" si="17"/>
        <v>0.29000000000000004</v>
      </c>
      <c r="AF45" s="22">
        <f t="shared" si="18"/>
        <v>0.28000000000000003</v>
      </c>
      <c r="AG45" s="62" t="str">
        <f t="shared" si="19"/>
        <v>클래식</v>
      </c>
      <c r="AH45" s="22"/>
      <c r="AI45" s="22">
        <f>HLOOKUP(AA45,참조표!$A$12:$E$13, 2, TRUE)</f>
        <v>5</v>
      </c>
      <c r="AJ45" s="22" t="str">
        <f>VLOOKUP(Y45,참조표!$D$6:$E$9,2,TRUE)</f>
        <v>D</v>
      </c>
      <c r="AK45" s="57" t="str">
        <f t="shared" si="20"/>
        <v>EARTH</v>
      </c>
      <c r="AL45" s="31">
        <f>INDEX(참조표!$J$3:$N$5,MATCH(AK45,참조표!$I$3:$I$5,0),MATCH(AA45,참조표!$J$1:$N$1,1))</f>
        <v>0</v>
      </c>
      <c r="AM45" s="31">
        <f>INDEX(참조표!$J$3:$N$5,MATCH(AK45,참조표!$I$3:$I$5,0),MATCH(AI45,참조표!$J$2:$N$2,0))</f>
        <v>0</v>
      </c>
      <c r="AN45" s="31">
        <f>VLOOKUP(AK45,참조표!$I$3:$N$5,MATCH(AA45,참조표!$J$1:$N$1,1)+1,FALSE)</f>
        <v>0</v>
      </c>
      <c r="AO45" s="31">
        <f>VLOOKUP(AK45,참조표!$I$3:$N$5,MATCH(AI45,참조표!$J$2:$N$2,0)+1,FALSE)</f>
        <v>0</v>
      </c>
      <c r="AP45" s="31">
        <f>HLOOKUP(AA45,참조표!$J$1:$N$5,MATCH(AK45,참조표!$I$3:$I$5,0)+2,TRUE)</f>
        <v>0</v>
      </c>
      <c r="AQ45" s="31">
        <f>HLOOKUP(AI45,참조표!$J$2:$N$5,MATCH(AK45,참조표!$I$3:$I$5,0)+1,FALSE)</f>
        <v>0</v>
      </c>
    </row>
    <row r="46" spans="1:43" x14ac:dyDescent="0.4">
      <c r="A46" s="22" t="str">
        <f t="shared" si="0"/>
        <v>보94-4021</v>
      </c>
      <c r="B46" s="47" t="s">
        <v>87</v>
      </c>
      <c r="C46" s="22" t="s">
        <v>88</v>
      </c>
      <c r="D46" s="22" t="str">
        <f t="shared" si="1"/>
        <v>940502-2******</v>
      </c>
      <c r="E46" s="23">
        <f t="shared" si="2"/>
        <v>34456</v>
      </c>
      <c r="F46" s="22">
        <f t="shared" si="3"/>
        <v>1994</v>
      </c>
      <c r="G46" s="55">
        <f t="shared" si="4"/>
        <v>5</v>
      </c>
      <c r="H46" s="22">
        <f t="shared" si="5"/>
        <v>2</v>
      </c>
      <c r="I46" s="22">
        <f t="shared" ca="1" si="6"/>
        <v>31</v>
      </c>
      <c r="J46" s="23" t="str">
        <f t="shared" ca="1" si="7"/>
        <v>31년 1개월 8일</v>
      </c>
      <c r="K46" s="22" t="str">
        <f>VLOOKUP(VALUE(RIGHT(C46,1)),참조표!$A$6:$B$9,2,FALSE)</f>
        <v>여</v>
      </c>
      <c r="L46" s="27" t="s">
        <v>89</v>
      </c>
      <c r="M46" s="30" t="str">
        <f t="shared" si="8"/>
        <v>010-****-4021</v>
      </c>
      <c r="N46" s="48">
        <v>44457</v>
      </c>
      <c r="O46" s="22">
        <f t="shared" si="9"/>
        <v>2021</v>
      </c>
      <c r="P46" s="22">
        <f t="shared" ca="1" si="10"/>
        <v>44</v>
      </c>
      <c r="Q46" s="22" t="str">
        <f t="shared" ca="1" si="11"/>
        <v>3년 8개월 23일</v>
      </c>
      <c r="R46" s="48">
        <v>45454</v>
      </c>
      <c r="S46" s="22">
        <f t="shared" ca="1" si="12"/>
        <v>364</v>
      </c>
      <c r="T46" s="47">
        <v>49</v>
      </c>
      <c r="U46" s="47">
        <v>0</v>
      </c>
      <c r="V46" s="47">
        <v>33</v>
      </c>
      <c r="W46" s="47">
        <v>0</v>
      </c>
      <c r="X46" s="47">
        <v>1</v>
      </c>
      <c r="Y46" s="47">
        <v>17</v>
      </c>
      <c r="Z46" s="47">
        <v>0</v>
      </c>
      <c r="AA46" s="22">
        <f t="shared" si="13"/>
        <v>100</v>
      </c>
      <c r="AB46" s="22">
        <f t="shared" si="14"/>
        <v>14.285714285714286</v>
      </c>
      <c r="AC46" s="22">
        <f t="shared" si="15"/>
        <v>21</v>
      </c>
      <c r="AD46" s="22">
        <f t="shared" si="16"/>
        <v>14.29</v>
      </c>
      <c r="AE46" s="22">
        <f t="shared" si="17"/>
        <v>14.29</v>
      </c>
      <c r="AF46" s="22">
        <f t="shared" si="18"/>
        <v>14.28</v>
      </c>
      <c r="AG46" s="62" t="str">
        <f t="shared" si="19"/>
        <v>클래식</v>
      </c>
      <c r="AH46" s="22"/>
      <c r="AI46" s="22">
        <f>HLOOKUP(AA46,참조표!$A$12:$E$13, 2, TRUE)</f>
        <v>3</v>
      </c>
      <c r="AJ46" s="22" t="str">
        <f>VLOOKUP(Y46,참조표!$D$6:$E$9,2,TRUE)</f>
        <v>D</v>
      </c>
      <c r="AK46" s="57" t="str">
        <f t="shared" si="20"/>
        <v>EARTH</v>
      </c>
      <c r="AL46" s="31">
        <f>INDEX(참조표!$J$3:$N$5,MATCH(AK46,참조표!$I$3:$I$5,0),MATCH(AA46,참조표!$J$1:$N$1,1))</f>
        <v>0.01</v>
      </c>
      <c r="AM46" s="31">
        <f>INDEX(참조표!$J$3:$N$5,MATCH(AK46,참조표!$I$3:$I$5,0),MATCH(AI46,참조표!$J$2:$N$2,0))</f>
        <v>0.01</v>
      </c>
      <c r="AN46" s="31">
        <f>VLOOKUP(AK46,참조표!$I$3:$N$5,MATCH(AA46,참조표!$J$1:$N$1,1)+1,FALSE)</f>
        <v>0.01</v>
      </c>
      <c r="AO46" s="31">
        <f>VLOOKUP(AK46,참조표!$I$3:$N$5,MATCH(AI46,참조표!$J$2:$N$2,0)+1,FALSE)</f>
        <v>0.01</v>
      </c>
      <c r="AP46" s="31">
        <f>HLOOKUP(AA46,참조표!$J$1:$N$5,MATCH(AK46,참조표!$I$3:$I$5,0)+2,TRUE)</f>
        <v>0.01</v>
      </c>
      <c r="AQ46" s="31">
        <f>HLOOKUP(AI46,참조표!$J$2:$N$5,MATCH(AK46,참조표!$I$3:$I$5,0)+1,FALSE)</f>
        <v>0.01</v>
      </c>
    </row>
    <row r="47" spans="1:43" x14ac:dyDescent="0.4">
      <c r="A47" s="22" t="str">
        <f t="shared" si="0"/>
        <v>인92-5713</v>
      </c>
      <c r="B47" s="47" t="s">
        <v>90</v>
      </c>
      <c r="C47" s="22" t="s">
        <v>91</v>
      </c>
      <c r="D47" s="22" t="str">
        <f t="shared" si="1"/>
        <v>920324-2******</v>
      </c>
      <c r="E47" s="23">
        <f t="shared" si="2"/>
        <v>33687</v>
      </c>
      <c r="F47" s="22">
        <f t="shared" si="3"/>
        <v>1992</v>
      </c>
      <c r="G47" s="56">
        <f t="shared" si="4"/>
        <v>3</v>
      </c>
      <c r="H47" s="22">
        <f t="shared" si="5"/>
        <v>24</v>
      </c>
      <c r="I47" s="22">
        <f t="shared" ca="1" si="6"/>
        <v>33</v>
      </c>
      <c r="J47" s="23" t="str">
        <f t="shared" ca="1" si="7"/>
        <v>33년 2개월 17일</v>
      </c>
      <c r="K47" s="22" t="str">
        <f>VLOOKUP(VALUE(RIGHT(C47,1)),참조표!$A$6:$B$9,2,FALSE)</f>
        <v>여</v>
      </c>
      <c r="L47" s="27" t="s">
        <v>92</v>
      </c>
      <c r="M47" s="30" t="str">
        <f t="shared" si="8"/>
        <v>010-****-5713</v>
      </c>
      <c r="N47" s="48">
        <v>42142</v>
      </c>
      <c r="O47" s="22">
        <f t="shared" si="9"/>
        <v>2015</v>
      </c>
      <c r="P47" s="22">
        <f t="shared" ca="1" si="10"/>
        <v>120</v>
      </c>
      <c r="Q47" s="22" t="str">
        <f t="shared" ca="1" si="11"/>
        <v>10년 0개월 23일</v>
      </c>
      <c r="R47" s="48">
        <v>45303</v>
      </c>
      <c r="S47" s="22">
        <f t="shared" ca="1" si="12"/>
        <v>515</v>
      </c>
      <c r="T47" s="47">
        <v>0</v>
      </c>
      <c r="U47" s="47">
        <v>38</v>
      </c>
      <c r="V47" s="47">
        <v>0</v>
      </c>
      <c r="W47" s="47">
        <v>0</v>
      </c>
      <c r="X47" s="47">
        <v>0</v>
      </c>
      <c r="Y47" s="47">
        <v>0</v>
      </c>
      <c r="Z47" s="47">
        <v>7</v>
      </c>
      <c r="AA47" s="22">
        <f t="shared" si="13"/>
        <v>45</v>
      </c>
      <c r="AB47" s="22">
        <f t="shared" si="14"/>
        <v>6.4285714285714288</v>
      </c>
      <c r="AC47" s="22">
        <f t="shared" si="15"/>
        <v>31</v>
      </c>
      <c r="AD47" s="22">
        <f t="shared" si="16"/>
        <v>6.43</v>
      </c>
      <c r="AE47" s="22">
        <f t="shared" si="17"/>
        <v>6.43</v>
      </c>
      <c r="AF47" s="22">
        <f t="shared" si="18"/>
        <v>6.42</v>
      </c>
      <c r="AG47" s="61" t="str">
        <f t="shared" si="19"/>
        <v>콘서트</v>
      </c>
      <c r="AH47" s="22"/>
      <c r="AI47" s="22">
        <f>HLOOKUP(AA47,참조표!$A$12:$E$13, 2, TRUE)</f>
        <v>5</v>
      </c>
      <c r="AJ47" s="22" t="str">
        <f>VLOOKUP(Y47,참조표!$D$6:$E$9,2,TRUE)</f>
        <v>D</v>
      </c>
      <c r="AK47" s="57" t="str">
        <f t="shared" si="20"/>
        <v>EARTH</v>
      </c>
      <c r="AL47" s="31">
        <f>INDEX(참조표!$J$3:$N$5,MATCH(AK47,참조표!$I$3:$I$5,0),MATCH(AA47,참조표!$J$1:$N$1,1))</f>
        <v>0</v>
      </c>
      <c r="AM47" s="31">
        <f>INDEX(참조표!$J$3:$N$5,MATCH(AK47,참조표!$I$3:$I$5,0),MATCH(AI47,참조표!$J$2:$N$2,0))</f>
        <v>0</v>
      </c>
      <c r="AN47" s="31">
        <f>VLOOKUP(AK47,참조표!$I$3:$N$5,MATCH(AA47,참조표!$J$1:$N$1,1)+1,FALSE)</f>
        <v>0</v>
      </c>
      <c r="AO47" s="31">
        <f>VLOOKUP(AK47,참조표!$I$3:$N$5,MATCH(AI47,참조표!$J$2:$N$2,0)+1,FALSE)</f>
        <v>0</v>
      </c>
      <c r="AP47" s="31">
        <f>HLOOKUP(AA47,참조표!$J$1:$N$5,MATCH(AK47,참조표!$I$3:$I$5,0)+2,TRUE)</f>
        <v>0</v>
      </c>
      <c r="AQ47" s="31">
        <f>HLOOKUP(AI47,참조표!$J$2:$N$5,MATCH(AK47,참조표!$I$3:$I$5,0)+1,FALSE)</f>
        <v>0</v>
      </c>
    </row>
    <row r="48" spans="1:43" x14ac:dyDescent="0.4">
      <c r="A48" s="22" t="str">
        <f t="shared" si="0"/>
        <v>광87-3274</v>
      </c>
      <c r="B48" s="47" t="s">
        <v>93</v>
      </c>
      <c r="C48" s="22" t="s">
        <v>94</v>
      </c>
      <c r="D48" s="22" t="str">
        <f t="shared" si="1"/>
        <v>870629-1******</v>
      </c>
      <c r="E48" s="23">
        <f t="shared" si="2"/>
        <v>31957</v>
      </c>
      <c r="F48" s="22">
        <f t="shared" si="3"/>
        <v>1987</v>
      </c>
      <c r="G48" s="55">
        <f t="shared" si="4"/>
        <v>6</v>
      </c>
      <c r="H48" s="22">
        <f t="shared" si="5"/>
        <v>29</v>
      </c>
      <c r="I48" s="22">
        <f t="shared" ca="1" si="6"/>
        <v>37</v>
      </c>
      <c r="J48" s="23" t="str">
        <f t="shared" ca="1" si="7"/>
        <v>37년 11개월 12일</v>
      </c>
      <c r="K48" s="22" t="str">
        <f>VLOOKUP(VALUE(RIGHT(C48,1)),참조표!$A$6:$B$9,2,FALSE)</f>
        <v>남</v>
      </c>
      <c r="L48" s="27" t="s">
        <v>95</v>
      </c>
      <c r="M48" s="30" t="str">
        <f t="shared" si="8"/>
        <v>010-****-3274</v>
      </c>
      <c r="N48" s="48">
        <v>43304</v>
      </c>
      <c r="O48" s="22">
        <f t="shared" si="9"/>
        <v>2018</v>
      </c>
      <c r="P48" s="22">
        <f t="shared" ca="1" si="10"/>
        <v>82</v>
      </c>
      <c r="Q48" s="22" t="str">
        <f t="shared" ca="1" si="11"/>
        <v>6년 10개월 18일</v>
      </c>
      <c r="R48" s="48">
        <v>45221</v>
      </c>
      <c r="S48" s="22">
        <f t="shared" ca="1" si="12"/>
        <v>597</v>
      </c>
      <c r="T48" s="47">
        <v>3</v>
      </c>
      <c r="U48" s="47">
        <v>1</v>
      </c>
      <c r="V48" s="47">
        <v>1</v>
      </c>
      <c r="W48" s="47">
        <v>0</v>
      </c>
      <c r="X48" s="47">
        <v>5</v>
      </c>
      <c r="Y48" s="47">
        <v>5</v>
      </c>
      <c r="Z48" s="47">
        <v>4</v>
      </c>
      <c r="AA48" s="22">
        <f t="shared" si="13"/>
        <v>19</v>
      </c>
      <c r="AB48" s="22">
        <f t="shared" si="14"/>
        <v>2.7142857142857144</v>
      </c>
      <c r="AC48" s="22">
        <f t="shared" si="15"/>
        <v>39</v>
      </c>
      <c r="AD48" s="22">
        <f t="shared" si="16"/>
        <v>2.71</v>
      </c>
      <c r="AE48" s="22">
        <f t="shared" si="17"/>
        <v>2.7199999999999998</v>
      </c>
      <c r="AF48" s="22">
        <f t="shared" si="18"/>
        <v>2.71</v>
      </c>
      <c r="AG48" s="52" t="str">
        <f t="shared" si="19"/>
        <v>뮤지컬</v>
      </c>
      <c r="AH48" s="22"/>
      <c r="AI48" s="22">
        <f>HLOOKUP(AA48,참조표!$A$12:$E$13, 2, TRUE)</f>
        <v>5</v>
      </c>
      <c r="AJ48" s="22" t="str">
        <f>VLOOKUP(Y48,참조표!$D$6:$E$9,2,TRUE)</f>
        <v>D</v>
      </c>
      <c r="AK48" s="57" t="str">
        <f t="shared" si="20"/>
        <v>EARTH</v>
      </c>
      <c r="AL48" s="31">
        <f>INDEX(참조표!$J$3:$N$5,MATCH(AK48,참조표!$I$3:$I$5,0),MATCH(AA48,참조표!$J$1:$N$1,1))</f>
        <v>0</v>
      </c>
      <c r="AM48" s="31">
        <f>INDEX(참조표!$J$3:$N$5,MATCH(AK48,참조표!$I$3:$I$5,0),MATCH(AI48,참조표!$J$2:$N$2,0))</f>
        <v>0</v>
      </c>
      <c r="AN48" s="31">
        <f>VLOOKUP(AK48,참조표!$I$3:$N$5,MATCH(AA48,참조표!$J$1:$N$1,1)+1,FALSE)</f>
        <v>0</v>
      </c>
      <c r="AO48" s="31">
        <f>VLOOKUP(AK48,참조표!$I$3:$N$5,MATCH(AI48,참조표!$J$2:$N$2,0)+1,FALSE)</f>
        <v>0</v>
      </c>
      <c r="AP48" s="31">
        <f>HLOOKUP(AA48,참조표!$J$1:$N$5,MATCH(AK48,참조표!$I$3:$I$5,0)+2,TRUE)</f>
        <v>0</v>
      </c>
      <c r="AQ48" s="31">
        <f>HLOOKUP(AI48,참조표!$J$2:$N$5,MATCH(AK48,참조표!$I$3:$I$5,0)+1,FALSE)</f>
        <v>0</v>
      </c>
    </row>
    <row r="49" spans="1:43" x14ac:dyDescent="0.4">
      <c r="A49" s="22" t="str">
        <f t="shared" si="0"/>
        <v>충85-6587</v>
      </c>
      <c r="B49" s="47" t="s">
        <v>96</v>
      </c>
      <c r="C49" s="22" t="s">
        <v>97</v>
      </c>
      <c r="D49" s="22" t="str">
        <f t="shared" si="1"/>
        <v>850201-1******</v>
      </c>
      <c r="E49" s="23">
        <f t="shared" si="2"/>
        <v>31079</v>
      </c>
      <c r="F49" s="22">
        <f t="shared" si="3"/>
        <v>1985</v>
      </c>
      <c r="G49" s="56">
        <f t="shared" si="4"/>
        <v>2</v>
      </c>
      <c r="H49" s="22">
        <f t="shared" si="5"/>
        <v>1</v>
      </c>
      <c r="I49" s="22">
        <f t="shared" ca="1" si="6"/>
        <v>40</v>
      </c>
      <c r="J49" s="23" t="str">
        <f t="shared" ca="1" si="7"/>
        <v>40년 4개월 9일</v>
      </c>
      <c r="K49" s="22" t="str">
        <f>VLOOKUP(VALUE(RIGHT(C49,1)),참조표!$A$6:$B$9,2,FALSE)</f>
        <v>남</v>
      </c>
      <c r="L49" s="27" t="s">
        <v>98</v>
      </c>
      <c r="M49" s="30" t="str">
        <f t="shared" si="8"/>
        <v>010-****-6587</v>
      </c>
      <c r="N49" s="48">
        <v>41181</v>
      </c>
      <c r="O49" s="22">
        <f t="shared" si="9"/>
        <v>2012</v>
      </c>
      <c r="P49" s="22">
        <f t="shared" ca="1" si="10"/>
        <v>152</v>
      </c>
      <c r="Q49" s="22" t="str">
        <f t="shared" ca="1" si="11"/>
        <v>12년 8개월 12일</v>
      </c>
      <c r="R49" s="48">
        <v>45212</v>
      </c>
      <c r="S49" s="22">
        <f t="shared" ca="1" si="12"/>
        <v>606</v>
      </c>
      <c r="T49" s="47">
        <v>0</v>
      </c>
      <c r="U49" s="47">
        <v>8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22">
        <f t="shared" si="13"/>
        <v>8</v>
      </c>
      <c r="AB49" s="22">
        <f t="shared" si="14"/>
        <v>1.1428571428571428</v>
      </c>
      <c r="AC49" s="22">
        <f t="shared" si="15"/>
        <v>43</v>
      </c>
      <c r="AD49" s="22">
        <f t="shared" si="16"/>
        <v>1.1399999999999999</v>
      </c>
      <c r="AE49" s="22">
        <f t="shared" si="17"/>
        <v>1.1499999999999999</v>
      </c>
      <c r="AF49" s="22">
        <f t="shared" si="18"/>
        <v>1.1399999999999999</v>
      </c>
      <c r="AG49" s="61" t="str">
        <f t="shared" si="19"/>
        <v>콘서트</v>
      </c>
      <c r="AH49" s="22"/>
      <c r="AI49" s="22">
        <f>HLOOKUP(AA49,참조표!$A$12:$E$13, 2, TRUE)</f>
        <v>5</v>
      </c>
      <c r="AJ49" s="22" t="str">
        <f>VLOOKUP(Y49,참조표!$D$6:$E$9,2,TRUE)</f>
        <v>D</v>
      </c>
      <c r="AK49" s="57" t="str">
        <f t="shared" si="20"/>
        <v>EARTH</v>
      </c>
      <c r="AL49" s="31">
        <f>INDEX(참조표!$J$3:$N$5,MATCH(AK49,참조표!$I$3:$I$5,0),MATCH(AA49,참조표!$J$1:$N$1,1))</f>
        <v>0</v>
      </c>
      <c r="AM49" s="31">
        <f>INDEX(참조표!$J$3:$N$5,MATCH(AK49,참조표!$I$3:$I$5,0),MATCH(AI49,참조표!$J$2:$N$2,0))</f>
        <v>0</v>
      </c>
      <c r="AN49" s="31">
        <f>VLOOKUP(AK49,참조표!$I$3:$N$5,MATCH(AA49,참조표!$J$1:$N$1,1)+1,FALSE)</f>
        <v>0</v>
      </c>
      <c r="AO49" s="31">
        <f>VLOOKUP(AK49,참조표!$I$3:$N$5,MATCH(AI49,참조표!$J$2:$N$2,0)+1,FALSE)</f>
        <v>0</v>
      </c>
      <c r="AP49" s="31">
        <f>HLOOKUP(AA49,참조표!$J$1:$N$5,MATCH(AK49,참조표!$I$3:$I$5,0)+2,TRUE)</f>
        <v>0</v>
      </c>
      <c r="AQ49" s="31">
        <f>HLOOKUP(AI49,참조표!$J$2:$N$5,MATCH(AK49,참조표!$I$3:$I$5,0)+1,FALSE)</f>
        <v>0</v>
      </c>
    </row>
    <row r="50" spans="1:43" x14ac:dyDescent="0.4">
      <c r="A50" s="22" t="str">
        <f t="shared" si="0"/>
        <v>승88-4267</v>
      </c>
      <c r="B50" s="47" t="s">
        <v>99</v>
      </c>
      <c r="C50" s="22" t="s">
        <v>100</v>
      </c>
      <c r="D50" s="22" t="str">
        <f t="shared" si="1"/>
        <v>880129-1******</v>
      </c>
      <c r="E50" s="23">
        <f t="shared" si="2"/>
        <v>32171</v>
      </c>
      <c r="F50" s="22">
        <f t="shared" si="3"/>
        <v>1988</v>
      </c>
      <c r="G50" s="56">
        <f t="shared" si="4"/>
        <v>1</v>
      </c>
      <c r="H50" s="22">
        <f t="shared" si="5"/>
        <v>29</v>
      </c>
      <c r="I50" s="22">
        <f t="shared" ca="1" si="6"/>
        <v>37</v>
      </c>
      <c r="J50" s="23" t="str">
        <f t="shared" ca="1" si="7"/>
        <v>37년 4개월 12일</v>
      </c>
      <c r="K50" s="22" t="str">
        <f>VLOOKUP(VALUE(RIGHT(C50,1)),참조표!$A$6:$B$9,2,FALSE)</f>
        <v>남</v>
      </c>
      <c r="L50" s="27" t="s">
        <v>101</v>
      </c>
      <c r="M50" s="30" t="str">
        <f t="shared" si="8"/>
        <v>010-****-4267</v>
      </c>
      <c r="N50" s="48">
        <v>44115</v>
      </c>
      <c r="O50" s="22">
        <f t="shared" si="9"/>
        <v>2020</v>
      </c>
      <c r="P50" s="22">
        <f t="shared" ca="1" si="10"/>
        <v>55</v>
      </c>
      <c r="Q50" s="22" t="str">
        <f t="shared" ca="1" si="11"/>
        <v>4년 7개월 30일</v>
      </c>
      <c r="R50" s="48">
        <v>45405</v>
      </c>
      <c r="S50" s="22">
        <f t="shared" ca="1" si="12"/>
        <v>413</v>
      </c>
      <c r="T50" s="47">
        <v>0</v>
      </c>
      <c r="U50" s="47">
        <v>39</v>
      </c>
      <c r="V50" s="47">
        <v>0</v>
      </c>
      <c r="W50" s="47">
        <v>22</v>
      </c>
      <c r="X50" s="47">
        <v>0</v>
      </c>
      <c r="Y50" s="47">
        <v>57</v>
      </c>
      <c r="Z50" s="47">
        <v>0</v>
      </c>
      <c r="AA50" s="22">
        <f t="shared" si="13"/>
        <v>118</v>
      </c>
      <c r="AB50" s="22">
        <f t="shared" si="14"/>
        <v>16.857142857142858</v>
      </c>
      <c r="AC50" s="22">
        <f t="shared" si="15"/>
        <v>17</v>
      </c>
      <c r="AD50" s="22">
        <f t="shared" si="16"/>
        <v>16.86</v>
      </c>
      <c r="AE50" s="22">
        <f t="shared" si="17"/>
        <v>16.860000000000003</v>
      </c>
      <c r="AF50" s="22">
        <f t="shared" si="18"/>
        <v>16.850000000000001</v>
      </c>
      <c r="AG50" s="53" t="str">
        <f t="shared" si="19"/>
        <v>영화</v>
      </c>
      <c r="AH50" s="22" t="b">
        <f t="shared" si="21"/>
        <v>1</v>
      </c>
      <c r="AI50" s="22">
        <f>HLOOKUP(AA50,참조표!$A$12:$E$13, 2, TRUE)</f>
        <v>3</v>
      </c>
      <c r="AJ50" s="22" t="str">
        <f>VLOOKUP(Y50,참조표!$D$6:$E$9,2,TRUE)</f>
        <v>C</v>
      </c>
      <c r="AK50" s="59" t="str">
        <f t="shared" si="20"/>
        <v>SKY</v>
      </c>
      <c r="AL50" s="31">
        <f>INDEX(참조표!$J$3:$N$5,MATCH(AK50,참조표!$I$3:$I$5,0),MATCH(AA50,참조표!$J$1:$N$1,1))</f>
        <v>0.03</v>
      </c>
      <c r="AM50" s="31">
        <f>INDEX(참조표!$J$3:$N$5,MATCH(AK50,참조표!$I$3:$I$5,0),MATCH(AI50,참조표!$J$2:$N$2,0))</f>
        <v>0.03</v>
      </c>
      <c r="AN50" s="31">
        <f>VLOOKUP(AK50,참조표!$I$3:$N$5,MATCH(AA50,참조표!$J$1:$N$1,1)+1,FALSE)</f>
        <v>0.03</v>
      </c>
      <c r="AO50" s="31">
        <f>VLOOKUP(AK50,참조표!$I$3:$N$5,MATCH(AI50,참조표!$J$2:$N$2,0)+1,FALSE)</f>
        <v>0.03</v>
      </c>
      <c r="AP50" s="31">
        <f>HLOOKUP(AA50,참조표!$J$1:$N$5,MATCH(AK50,참조표!$I$3:$I$5,0)+2,TRUE)</f>
        <v>0.03</v>
      </c>
      <c r="AQ50" s="31">
        <f>HLOOKUP(AI50,참조표!$J$2:$N$5,MATCH(AK50,참조표!$I$3:$I$5,0)+1,FALSE)</f>
        <v>0.03</v>
      </c>
    </row>
    <row r="51" spans="1:43" x14ac:dyDescent="0.4">
      <c r="A51" s="22" t="str">
        <f t="shared" si="0"/>
        <v>민94-6425</v>
      </c>
      <c r="B51" s="47" t="s">
        <v>102</v>
      </c>
      <c r="C51" s="22" t="s">
        <v>103</v>
      </c>
      <c r="D51" s="22" t="str">
        <f t="shared" si="1"/>
        <v>940720-2******</v>
      </c>
      <c r="E51" s="23">
        <f t="shared" si="2"/>
        <v>34535</v>
      </c>
      <c r="F51" s="22">
        <f t="shared" si="3"/>
        <v>1994</v>
      </c>
      <c r="G51" s="54">
        <f t="shared" si="4"/>
        <v>7</v>
      </c>
      <c r="H51" s="22">
        <f t="shared" si="5"/>
        <v>20</v>
      </c>
      <c r="I51" s="22">
        <f t="shared" ca="1" si="6"/>
        <v>30</v>
      </c>
      <c r="J51" s="23" t="str">
        <f t="shared" ca="1" si="7"/>
        <v>30년 10개월 21일</v>
      </c>
      <c r="K51" s="22" t="str">
        <f>VLOOKUP(VALUE(RIGHT(C51,1)),참조표!$A$6:$B$9,2,FALSE)</f>
        <v>여</v>
      </c>
      <c r="L51" s="27" t="s">
        <v>104</v>
      </c>
      <c r="M51" s="30" t="str">
        <f t="shared" si="8"/>
        <v>010-****-6425</v>
      </c>
      <c r="N51" s="48">
        <v>45091</v>
      </c>
      <c r="O51" s="22">
        <f t="shared" si="9"/>
        <v>2023</v>
      </c>
      <c r="P51" s="22">
        <f t="shared" ca="1" si="10"/>
        <v>23</v>
      </c>
      <c r="Q51" s="22" t="str">
        <f t="shared" ca="1" si="11"/>
        <v>1년 11개월 27일</v>
      </c>
      <c r="R51" s="48">
        <v>45295</v>
      </c>
      <c r="S51" s="22">
        <f t="shared" ca="1" si="12"/>
        <v>523</v>
      </c>
      <c r="T51" s="47">
        <v>7</v>
      </c>
      <c r="U51" s="47">
        <v>0</v>
      </c>
      <c r="V51" s="47">
        <v>0</v>
      </c>
      <c r="W51" s="47">
        <v>0</v>
      </c>
      <c r="X51" s="47">
        <v>0</v>
      </c>
      <c r="Y51" s="47">
        <v>45</v>
      </c>
      <c r="Z51" s="47">
        <v>0</v>
      </c>
      <c r="AA51" s="22">
        <f t="shared" si="13"/>
        <v>52</v>
      </c>
      <c r="AB51" s="22">
        <f t="shared" si="14"/>
        <v>7.4285714285714288</v>
      </c>
      <c r="AC51" s="22">
        <f t="shared" si="15"/>
        <v>29</v>
      </c>
      <c r="AD51" s="22">
        <f t="shared" si="16"/>
        <v>7.43</v>
      </c>
      <c r="AE51" s="22">
        <f t="shared" si="17"/>
        <v>7.43</v>
      </c>
      <c r="AF51" s="22">
        <f t="shared" si="18"/>
        <v>7.42</v>
      </c>
      <c r="AG51" s="53" t="str">
        <f t="shared" si="19"/>
        <v>영화</v>
      </c>
      <c r="AH51" s="22"/>
      <c r="AI51" s="22">
        <f>HLOOKUP(AA51,참조표!$A$12:$E$13, 2, TRUE)</f>
        <v>4</v>
      </c>
      <c r="AJ51" s="22" t="str">
        <f>VLOOKUP(Y51,참조표!$D$6:$E$9,2,TRUE)</f>
        <v>D</v>
      </c>
      <c r="AK51" s="57" t="str">
        <f t="shared" si="20"/>
        <v>EARTH</v>
      </c>
      <c r="AL51" s="31">
        <f>INDEX(참조표!$J$3:$N$5,MATCH(AK51,참조표!$I$3:$I$5,0),MATCH(AA51,참조표!$J$1:$N$1,1))</f>
        <v>0</v>
      </c>
      <c r="AM51" s="31">
        <f>INDEX(참조표!$J$3:$N$5,MATCH(AK51,참조표!$I$3:$I$5,0),MATCH(AI51,참조표!$J$2:$N$2,0))</f>
        <v>0</v>
      </c>
      <c r="AN51" s="31">
        <f>VLOOKUP(AK51,참조표!$I$3:$N$5,MATCH(AA51,참조표!$J$1:$N$1,1)+1,FALSE)</f>
        <v>0</v>
      </c>
      <c r="AO51" s="31">
        <f>VLOOKUP(AK51,참조표!$I$3:$N$5,MATCH(AI51,참조표!$J$2:$N$2,0)+1,FALSE)</f>
        <v>0</v>
      </c>
      <c r="AP51" s="31">
        <f>HLOOKUP(AA51,참조표!$J$1:$N$5,MATCH(AK51,참조표!$I$3:$I$5,0)+2,TRUE)</f>
        <v>0</v>
      </c>
      <c r="AQ51" s="31">
        <f>HLOOKUP(AI51,참조표!$J$2:$N$5,MATCH(AK51,참조표!$I$3:$I$5,0)+1,FALSE)</f>
        <v>0</v>
      </c>
    </row>
    <row r="52" spans="1:43" x14ac:dyDescent="0.4">
      <c r="A52" s="22" t="str">
        <f t="shared" si="0"/>
        <v>서01-9450</v>
      </c>
      <c r="B52" s="47" t="s">
        <v>105</v>
      </c>
      <c r="C52" s="22" t="s">
        <v>139</v>
      </c>
      <c r="D52" s="22" t="str">
        <f t="shared" si="1"/>
        <v>011203-3******</v>
      </c>
      <c r="E52" s="23">
        <f t="shared" si="2"/>
        <v>37228</v>
      </c>
      <c r="F52" s="22">
        <f t="shared" si="3"/>
        <v>2001</v>
      </c>
      <c r="G52" s="57">
        <f t="shared" si="4"/>
        <v>12</v>
      </c>
      <c r="H52" s="22">
        <f t="shared" si="5"/>
        <v>3</v>
      </c>
      <c r="I52" s="22">
        <f t="shared" ca="1" si="6"/>
        <v>23</v>
      </c>
      <c r="J52" s="23" t="str">
        <f t="shared" ca="1" si="7"/>
        <v>23년 6개월 7일</v>
      </c>
      <c r="K52" s="22" t="str">
        <f>VLOOKUP(VALUE(RIGHT(C52,1)),참조표!$A$6:$B$9,2,FALSE)</f>
        <v>남</v>
      </c>
      <c r="L52" s="27" t="s">
        <v>106</v>
      </c>
      <c r="M52" s="30" t="str">
        <f t="shared" si="8"/>
        <v>010-****-9450</v>
      </c>
      <c r="N52" s="48">
        <v>42419</v>
      </c>
      <c r="O52" s="22">
        <f t="shared" si="9"/>
        <v>2016</v>
      </c>
      <c r="P52" s="22">
        <f t="shared" ca="1" si="10"/>
        <v>111</v>
      </c>
      <c r="Q52" s="22" t="str">
        <f t="shared" ca="1" si="11"/>
        <v>9년 3개월 22일</v>
      </c>
      <c r="R52" s="48">
        <v>44943</v>
      </c>
      <c r="S52" s="22">
        <f t="shared" ca="1" si="12"/>
        <v>875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69</v>
      </c>
      <c r="Z52" s="47">
        <v>0</v>
      </c>
      <c r="AA52" s="22">
        <f t="shared" si="13"/>
        <v>69</v>
      </c>
      <c r="AB52" s="22">
        <f t="shared" si="14"/>
        <v>9.8571428571428577</v>
      </c>
      <c r="AC52" s="22">
        <f t="shared" si="15"/>
        <v>23</v>
      </c>
      <c r="AD52" s="22">
        <f t="shared" si="16"/>
        <v>9.86</v>
      </c>
      <c r="AE52" s="22">
        <f t="shared" si="17"/>
        <v>9.86</v>
      </c>
      <c r="AF52" s="22">
        <f t="shared" si="18"/>
        <v>9.85</v>
      </c>
      <c r="AG52" s="53" t="str">
        <f t="shared" si="19"/>
        <v>영화</v>
      </c>
      <c r="AH52" s="22"/>
      <c r="AI52" s="22">
        <f>HLOOKUP(AA52,참조표!$A$12:$E$13, 2, TRUE)</f>
        <v>4</v>
      </c>
      <c r="AJ52" s="22" t="str">
        <f>VLOOKUP(Y52,참조표!$D$6:$E$9,2,TRUE)</f>
        <v>C</v>
      </c>
      <c r="AK52" s="57" t="str">
        <f t="shared" si="20"/>
        <v>EARTH</v>
      </c>
      <c r="AL52" s="31">
        <f>INDEX(참조표!$J$3:$N$5,MATCH(AK52,참조표!$I$3:$I$5,0),MATCH(AA52,참조표!$J$1:$N$1,1))</f>
        <v>0</v>
      </c>
      <c r="AM52" s="31">
        <f>INDEX(참조표!$J$3:$N$5,MATCH(AK52,참조표!$I$3:$I$5,0),MATCH(AI52,참조표!$J$2:$N$2,0))</f>
        <v>0</v>
      </c>
      <c r="AN52" s="31">
        <f>VLOOKUP(AK52,참조표!$I$3:$N$5,MATCH(AA52,참조표!$J$1:$N$1,1)+1,FALSE)</f>
        <v>0</v>
      </c>
      <c r="AO52" s="31">
        <f>VLOOKUP(AK52,참조표!$I$3:$N$5,MATCH(AI52,참조표!$J$2:$N$2,0)+1,FALSE)</f>
        <v>0</v>
      </c>
      <c r="AP52" s="31">
        <f>HLOOKUP(AA52,참조표!$J$1:$N$5,MATCH(AK52,참조표!$I$3:$I$5,0)+2,TRUE)</f>
        <v>0</v>
      </c>
      <c r="AQ52" s="31">
        <f>HLOOKUP(AI52,참조표!$J$2:$N$5,MATCH(AK52,참조표!$I$3:$I$5,0)+1,FALSE)</f>
        <v>0</v>
      </c>
    </row>
    <row r="53" spans="1:43" x14ac:dyDescent="0.4">
      <c r="A53" s="22" t="str">
        <f t="shared" si="0"/>
        <v>민89-8135</v>
      </c>
      <c r="B53" s="47" t="s">
        <v>107</v>
      </c>
      <c r="C53" s="22" t="s">
        <v>108</v>
      </c>
      <c r="D53" s="22" t="str">
        <f t="shared" si="1"/>
        <v>890917-1******</v>
      </c>
      <c r="E53" s="23">
        <f t="shared" si="2"/>
        <v>32768</v>
      </c>
      <c r="F53" s="22">
        <f t="shared" si="3"/>
        <v>1989</v>
      </c>
      <c r="G53" s="54">
        <f t="shared" si="4"/>
        <v>9</v>
      </c>
      <c r="H53" s="22">
        <f t="shared" si="5"/>
        <v>17</v>
      </c>
      <c r="I53" s="22">
        <f t="shared" ca="1" si="6"/>
        <v>35</v>
      </c>
      <c r="J53" s="23" t="str">
        <f t="shared" ca="1" si="7"/>
        <v>35년 8개월 24일</v>
      </c>
      <c r="K53" s="22" t="str">
        <f>VLOOKUP(VALUE(RIGHT(C53,1)),참조표!$A$6:$B$9,2,FALSE)</f>
        <v>남</v>
      </c>
      <c r="L53" s="27" t="s">
        <v>109</v>
      </c>
      <c r="M53" s="30" t="str">
        <f t="shared" si="8"/>
        <v>010-****-8135</v>
      </c>
      <c r="N53" s="48">
        <v>45439</v>
      </c>
      <c r="O53" s="22">
        <f t="shared" si="9"/>
        <v>2024</v>
      </c>
      <c r="P53" s="22">
        <f t="shared" ca="1" si="10"/>
        <v>12</v>
      </c>
      <c r="Q53" s="22" t="str">
        <f t="shared" ca="1" si="11"/>
        <v>1년 0개월 14일</v>
      </c>
      <c r="R53" s="48">
        <v>45454</v>
      </c>
      <c r="S53" s="22">
        <f t="shared" ca="1" si="12"/>
        <v>364</v>
      </c>
      <c r="T53" s="47">
        <v>0</v>
      </c>
      <c r="U53" s="47">
        <v>0</v>
      </c>
      <c r="V53" s="47">
        <v>0</v>
      </c>
      <c r="W53" s="47">
        <v>3</v>
      </c>
      <c r="X53" s="47">
        <v>0</v>
      </c>
      <c r="Y53" s="47">
        <v>8</v>
      </c>
      <c r="Z53" s="47">
        <v>0</v>
      </c>
      <c r="AA53" s="22">
        <f t="shared" si="13"/>
        <v>11</v>
      </c>
      <c r="AB53" s="22">
        <f t="shared" si="14"/>
        <v>1.5714285714285714</v>
      </c>
      <c r="AC53" s="22">
        <f t="shared" si="15"/>
        <v>42</v>
      </c>
      <c r="AD53" s="22">
        <f t="shared" si="16"/>
        <v>1.57</v>
      </c>
      <c r="AE53" s="22">
        <f t="shared" si="17"/>
        <v>1.58</v>
      </c>
      <c r="AF53" s="22">
        <f t="shared" si="18"/>
        <v>1.57</v>
      </c>
      <c r="AG53" s="53" t="str">
        <f t="shared" si="19"/>
        <v>영화</v>
      </c>
      <c r="AH53" s="22"/>
      <c r="AI53" s="22">
        <f>HLOOKUP(AA53,참조표!$A$12:$E$13, 2, TRUE)</f>
        <v>5</v>
      </c>
      <c r="AJ53" s="22" t="str">
        <f>VLOOKUP(Y53,참조표!$D$6:$E$9,2,TRUE)</f>
        <v>D</v>
      </c>
      <c r="AK53" s="57" t="str">
        <f t="shared" si="20"/>
        <v>EARTH</v>
      </c>
      <c r="AL53" s="31">
        <f>INDEX(참조표!$J$3:$N$5,MATCH(AK53,참조표!$I$3:$I$5,0),MATCH(AA53,참조표!$J$1:$N$1,1))</f>
        <v>0</v>
      </c>
      <c r="AM53" s="31">
        <f>INDEX(참조표!$J$3:$N$5,MATCH(AK53,참조표!$I$3:$I$5,0),MATCH(AI53,참조표!$J$2:$N$2,0))</f>
        <v>0</v>
      </c>
      <c r="AN53" s="31">
        <f>VLOOKUP(AK53,참조표!$I$3:$N$5,MATCH(AA53,참조표!$J$1:$N$1,1)+1,FALSE)</f>
        <v>0</v>
      </c>
      <c r="AO53" s="31">
        <f>VLOOKUP(AK53,참조표!$I$3:$N$5,MATCH(AI53,참조표!$J$2:$N$2,0)+1,FALSE)</f>
        <v>0</v>
      </c>
      <c r="AP53" s="31">
        <f>HLOOKUP(AA53,참조표!$J$1:$N$5,MATCH(AK53,참조표!$I$3:$I$5,0)+2,TRUE)</f>
        <v>0</v>
      </c>
      <c r="AQ53" s="31">
        <f>HLOOKUP(AI53,참조표!$J$2:$N$5,MATCH(AK53,참조표!$I$3:$I$5,0)+1,FALSE)</f>
        <v>0</v>
      </c>
    </row>
    <row r="54" spans="1:43" x14ac:dyDescent="0.4">
      <c r="A54" s="22" t="str">
        <f t="shared" si="0"/>
        <v>지01-1352</v>
      </c>
      <c r="B54" s="47" t="s">
        <v>110</v>
      </c>
      <c r="C54" s="22" t="s">
        <v>140</v>
      </c>
      <c r="D54" s="22" t="str">
        <f t="shared" si="1"/>
        <v>010615-4******</v>
      </c>
      <c r="E54" s="23">
        <f t="shared" si="2"/>
        <v>37057</v>
      </c>
      <c r="F54" s="22">
        <f t="shared" si="3"/>
        <v>2001</v>
      </c>
      <c r="G54" s="55">
        <f t="shared" si="4"/>
        <v>6</v>
      </c>
      <c r="H54" s="22">
        <f t="shared" si="5"/>
        <v>15</v>
      </c>
      <c r="I54" s="22">
        <f t="shared" ca="1" si="6"/>
        <v>23</v>
      </c>
      <c r="J54" s="23" t="str">
        <f t="shared" ca="1" si="7"/>
        <v>23년 11개월 26일</v>
      </c>
      <c r="K54" s="22" t="str">
        <f>VLOOKUP(VALUE(RIGHT(C54,1)),참조표!$A$6:$B$9,2,FALSE)</f>
        <v>여</v>
      </c>
      <c r="L54" s="27" t="s">
        <v>111</v>
      </c>
      <c r="M54" s="30" t="str">
        <f t="shared" si="8"/>
        <v>010-****-1352</v>
      </c>
      <c r="N54" s="48">
        <v>45307</v>
      </c>
      <c r="O54" s="22">
        <f t="shared" si="9"/>
        <v>2024</v>
      </c>
      <c r="P54" s="22">
        <f t="shared" ca="1" si="10"/>
        <v>16</v>
      </c>
      <c r="Q54" s="22" t="str">
        <f t="shared" ca="1" si="11"/>
        <v>1년 4개월 25일</v>
      </c>
      <c r="R54" s="48">
        <v>45371</v>
      </c>
      <c r="S54" s="22">
        <f t="shared" ca="1" si="12"/>
        <v>447</v>
      </c>
      <c r="T54" s="47">
        <v>0</v>
      </c>
      <c r="U54" s="47">
        <v>0</v>
      </c>
      <c r="V54" s="47">
        <v>0</v>
      </c>
      <c r="W54" s="47">
        <v>0</v>
      </c>
      <c r="X54" s="47">
        <v>2</v>
      </c>
      <c r="Y54" s="47">
        <v>0</v>
      </c>
      <c r="Z54" s="47">
        <v>0</v>
      </c>
      <c r="AA54" s="22">
        <f t="shared" si="13"/>
        <v>2</v>
      </c>
      <c r="AB54" s="22">
        <f t="shared" si="14"/>
        <v>0.2857142857142857</v>
      </c>
      <c r="AC54" s="22">
        <f t="shared" si="15"/>
        <v>49</v>
      </c>
      <c r="AD54" s="22">
        <f t="shared" si="16"/>
        <v>0.28999999999999998</v>
      </c>
      <c r="AE54" s="22">
        <f t="shared" si="17"/>
        <v>0.29000000000000004</v>
      </c>
      <c r="AF54" s="22">
        <f t="shared" si="18"/>
        <v>0.28000000000000003</v>
      </c>
      <c r="AG54" s="52" t="str">
        <f t="shared" si="19"/>
        <v>뮤지컬</v>
      </c>
      <c r="AH54" s="22"/>
      <c r="AI54" s="22">
        <f>HLOOKUP(AA54,참조표!$A$12:$E$13, 2, TRUE)</f>
        <v>5</v>
      </c>
      <c r="AJ54" s="22" t="str">
        <f>VLOOKUP(Y54,참조표!$D$6:$E$9,2,TRUE)</f>
        <v>D</v>
      </c>
      <c r="AK54" s="57" t="str">
        <f t="shared" si="20"/>
        <v>EARTH</v>
      </c>
      <c r="AL54" s="31">
        <f>INDEX(참조표!$J$3:$N$5,MATCH(AK54,참조표!$I$3:$I$5,0),MATCH(AA54,참조표!$J$1:$N$1,1))</f>
        <v>0</v>
      </c>
      <c r="AM54" s="31">
        <f>INDEX(참조표!$J$3:$N$5,MATCH(AK54,참조표!$I$3:$I$5,0),MATCH(AI54,참조표!$J$2:$N$2,0))</f>
        <v>0</v>
      </c>
      <c r="AN54" s="31">
        <f>VLOOKUP(AK54,참조표!$I$3:$N$5,MATCH(AA54,참조표!$J$1:$N$1,1)+1,FALSE)</f>
        <v>0</v>
      </c>
      <c r="AO54" s="31">
        <f>VLOOKUP(AK54,참조표!$I$3:$N$5,MATCH(AI54,참조표!$J$2:$N$2,0)+1,FALSE)</f>
        <v>0</v>
      </c>
      <c r="AP54" s="31">
        <f>HLOOKUP(AA54,참조표!$J$1:$N$5,MATCH(AK54,참조표!$I$3:$I$5,0)+2,TRUE)</f>
        <v>0</v>
      </c>
      <c r="AQ54" s="31">
        <f>HLOOKUP(AI54,참조표!$J$2:$N$5,MATCH(AK54,참조표!$I$3:$I$5,0)+1,FALSE)</f>
        <v>0</v>
      </c>
    </row>
    <row r="55" spans="1:43" x14ac:dyDescent="0.4">
      <c r="A55" s="22" t="str">
        <f t="shared" si="0"/>
        <v>동93-7248</v>
      </c>
      <c r="B55" s="47" t="s">
        <v>112</v>
      </c>
      <c r="C55" s="22" t="s">
        <v>113</v>
      </c>
      <c r="D55" s="22" t="str">
        <f t="shared" si="1"/>
        <v>930321-1******</v>
      </c>
      <c r="E55" s="23">
        <f t="shared" si="2"/>
        <v>34049</v>
      </c>
      <c r="F55" s="22">
        <f t="shared" si="3"/>
        <v>1993</v>
      </c>
      <c r="G55" s="56">
        <f t="shared" si="4"/>
        <v>3</v>
      </c>
      <c r="H55" s="22">
        <f t="shared" si="5"/>
        <v>21</v>
      </c>
      <c r="I55" s="22">
        <f t="shared" ca="1" si="6"/>
        <v>32</v>
      </c>
      <c r="J55" s="23" t="str">
        <f t="shared" ca="1" si="7"/>
        <v>32년 2개월 20일</v>
      </c>
      <c r="K55" s="22" t="str">
        <f>VLOOKUP(VALUE(RIGHT(C55,1)),참조표!$A$6:$B$9,2,FALSE)</f>
        <v>남</v>
      </c>
      <c r="L55" s="27" t="s">
        <v>114</v>
      </c>
      <c r="M55" s="30" t="str">
        <f t="shared" si="8"/>
        <v>010-****-7248</v>
      </c>
      <c r="N55" s="48">
        <v>43464</v>
      </c>
      <c r="O55" s="22">
        <f t="shared" si="9"/>
        <v>2018</v>
      </c>
      <c r="P55" s="22">
        <f t="shared" ca="1" si="10"/>
        <v>77</v>
      </c>
      <c r="Q55" s="22" t="str">
        <f t="shared" ca="1" si="11"/>
        <v>6년 5개월 11일</v>
      </c>
      <c r="R55" s="48">
        <v>45158</v>
      </c>
      <c r="S55" s="22">
        <f t="shared" ca="1" si="12"/>
        <v>660</v>
      </c>
      <c r="T55" s="47">
        <v>0</v>
      </c>
      <c r="U55" s="47">
        <v>0</v>
      </c>
      <c r="V55" s="47">
        <v>0</v>
      </c>
      <c r="W55" s="47">
        <v>0</v>
      </c>
      <c r="X55" s="47">
        <v>89</v>
      </c>
      <c r="Y55" s="47">
        <v>0</v>
      </c>
      <c r="Z55" s="47">
        <v>47</v>
      </c>
      <c r="AA55" s="22">
        <f t="shared" si="13"/>
        <v>136</v>
      </c>
      <c r="AB55" s="22">
        <f t="shared" si="14"/>
        <v>19.428571428571427</v>
      </c>
      <c r="AC55" s="22">
        <f t="shared" si="15"/>
        <v>10</v>
      </c>
      <c r="AD55" s="22">
        <f t="shared" si="16"/>
        <v>19.43</v>
      </c>
      <c r="AE55" s="22">
        <f t="shared" si="17"/>
        <v>19.430000000000003</v>
      </c>
      <c r="AF55" s="22">
        <f t="shared" si="18"/>
        <v>19.420000000000002</v>
      </c>
      <c r="AG55" s="52" t="str">
        <f t="shared" si="19"/>
        <v>뮤지컬</v>
      </c>
      <c r="AH55" s="22" t="b">
        <f t="shared" si="21"/>
        <v>1</v>
      </c>
      <c r="AI55" s="22">
        <f>HLOOKUP(AA55,참조표!$A$12:$E$13, 2, TRUE)</f>
        <v>3</v>
      </c>
      <c r="AJ55" s="22" t="str">
        <f>VLOOKUP(Y55,참조표!$D$6:$E$9,2,TRUE)</f>
        <v>D</v>
      </c>
      <c r="AK55" s="59" t="str">
        <f t="shared" si="20"/>
        <v>SKY</v>
      </c>
      <c r="AL55" s="31">
        <f>INDEX(참조표!$J$3:$N$5,MATCH(AK55,참조표!$I$3:$I$5,0),MATCH(AA55,참조표!$J$1:$N$1,1))</f>
        <v>0.03</v>
      </c>
      <c r="AM55" s="31">
        <f>INDEX(참조표!$J$3:$N$5,MATCH(AK55,참조표!$I$3:$I$5,0),MATCH(AI55,참조표!$J$2:$N$2,0))</f>
        <v>0.03</v>
      </c>
      <c r="AN55" s="31">
        <f>VLOOKUP(AK55,참조표!$I$3:$N$5,MATCH(AA55,참조표!$J$1:$N$1,1)+1,FALSE)</f>
        <v>0.03</v>
      </c>
      <c r="AO55" s="31">
        <f>VLOOKUP(AK55,참조표!$I$3:$N$5,MATCH(AI55,참조표!$J$2:$N$2,0)+1,FALSE)</f>
        <v>0.03</v>
      </c>
      <c r="AP55" s="31">
        <f>HLOOKUP(AA55,참조표!$J$1:$N$5,MATCH(AK55,참조표!$I$3:$I$5,0)+2,TRUE)</f>
        <v>0.03</v>
      </c>
      <c r="AQ55" s="31">
        <f>HLOOKUP(AI55,참조표!$J$2:$N$5,MATCH(AK55,참조표!$I$3:$I$5,0)+1,FALSE)</f>
        <v>0.03</v>
      </c>
    </row>
    <row r="56" spans="1:43" x14ac:dyDescent="0.4">
      <c r="A56" s="22"/>
      <c r="B56" s="22" t="s">
        <v>115</v>
      </c>
      <c r="C56" s="22"/>
      <c r="D56" s="22"/>
      <c r="E56" s="22"/>
      <c r="F56" s="49"/>
      <c r="G56" s="49"/>
      <c r="H56" s="49"/>
      <c r="I56" s="49"/>
      <c r="J56" s="49"/>
      <c r="K56" s="49"/>
      <c r="L56" s="49"/>
      <c r="M56" s="49"/>
      <c r="N56" s="49"/>
      <c r="O56" s="22"/>
      <c r="P56" s="49"/>
      <c r="Q56" s="49"/>
      <c r="R56" s="49"/>
      <c r="S56" s="49"/>
      <c r="T56" s="22">
        <f>SUM(T6:T55)</f>
        <v>659</v>
      </c>
      <c r="U56" s="22">
        <f t="shared" ref="U56:Z56" si="25">SUM(U6:U55)</f>
        <v>669</v>
      </c>
      <c r="V56" s="22">
        <f t="shared" si="25"/>
        <v>127</v>
      </c>
      <c r="W56" s="22">
        <f t="shared" si="25"/>
        <v>384</v>
      </c>
      <c r="X56" s="22">
        <f t="shared" si="25"/>
        <v>521</v>
      </c>
      <c r="Y56" s="22">
        <f t="shared" si="25"/>
        <v>1409</v>
      </c>
      <c r="Z56" s="22">
        <f t="shared" si="25"/>
        <v>405</v>
      </c>
    </row>
    <row r="57" spans="1:43" x14ac:dyDescent="0.4">
      <c r="A57" s="22"/>
      <c r="B57" s="22" t="s">
        <v>116</v>
      </c>
      <c r="C57" s="22"/>
      <c r="D57" s="22"/>
      <c r="E57" s="22"/>
      <c r="F57" s="49"/>
      <c r="G57" s="49"/>
      <c r="H57" s="49"/>
      <c r="I57" s="49"/>
      <c r="J57" s="49"/>
      <c r="K57" s="49"/>
      <c r="L57" s="49"/>
      <c r="M57" s="49"/>
      <c r="N57" s="49"/>
      <c r="O57" s="22"/>
      <c r="P57" s="49"/>
      <c r="Q57" s="49"/>
      <c r="R57" s="49"/>
      <c r="S57" s="49"/>
      <c r="T57" s="22">
        <f>AVERAGE(T6:T55)</f>
        <v>13.18</v>
      </c>
      <c r="U57" s="22">
        <f t="shared" ref="U57:Z57" si="26">AVERAGE(U6:U55)</f>
        <v>13.38</v>
      </c>
      <c r="V57" s="22">
        <f t="shared" si="26"/>
        <v>2.54</v>
      </c>
      <c r="W57" s="22">
        <f t="shared" si="26"/>
        <v>7.68</v>
      </c>
      <c r="X57" s="22">
        <f t="shared" si="26"/>
        <v>10.42</v>
      </c>
      <c r="Y57" s="22">
        <f t="shared" si="26"/>
        <v>28.18</v>
      </c>
      <c r="Z57" s="22">
        <f t="shared" si="26"/>
        <v>8.1</v>
      </c>
    </row>
  </sheetData>
  <mergeCells count="10">
    <mergeCell ref="AS8:AT8"/>
    <mergeCell ref="AS9:AT9"/>
    <mergeCell ref="AS10:AT10"/>
    <mergeCell ref="AS11:AS13"/>
    <mergeCell ref="A1:AK1"/>
    <mergeCell ref="P3:Q3"/>
    <mergeCell ref="T3:Z3"/>
    <mergeCell ref="AA4:AF4"/>
    <mergeCell ref="AS6:AT6"/>
    <mergeCell ref="AS7:AT7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D1BF7-70A9-4E58-AC1A-C3AE2A3E45E3}">
  <dimension ref="A1:AV57"/>
  <sheetViews>
    <sheetView topLeftCell="B1" workbookViewId="0">
      <selection activeCell="B5" sqref="B5"/>
    </sheetView>
  </sheetViews>
  <sheetFormatPr defaultColWidth="9.09765625" defaultRowHeight="17.399999999999999" x14ac:dyDescent="0.4"/>
  <cols>
    <col min="1" max="1" width="10.19921875" style="21" hidden="1" customWidth="1"/>
    <col min="2" max="2" width="7.69921875" style="21" customWidth="1"/>
    <col min="3" max="3" width="10.69921875" style="21" hidden="1" customWidth="1"/>
    <col min="4" max="4" width="15.69921875" style="21" hidden="1" customWidth="1"/>
    <col min="5" max="5" width="10.69921875" style="21" hidden="1" customWidth="1"/>
    <col min="6" max="8" width="7.69921875" style="21" hidden="1" customWidth="1"/>
    <col min="9" max="9" width="5.69921875" style="21" customWidth="1"/>
    <col min="10" max="10" width="15.69921875" style="21" hidden="1" customWidth="1"/>
    <col min="11" max="11" width="5.59765625" style="21" customWidth="1"/>
    <col min="12" max="13" width="14" style="21" hidden="1" customWidth="1"/>
    <col min="14" max="14" width="10.69921875" style="21" hidden="1" customWidth="1"/>
    <col min="15" max="15" width="5.69921875" style="21" customWidth="1"/>
    <col min="16" max="16" width="10.69921875" style="21" hidden="1" customWidth="1"/>
    <col min="17" max="17" width="15.69921875" style="21" hidden="1" customWidth="1"/>
    <col min="18" max="18" width="10.69921875" style="21" hidden="1" customWidth="1"/>
    <col min="19" max="19" width="10.69921875" style="21" customWidth="1"/>
    <col min="20" max="26" width="7.59765625" style="21" customWidth="1"/>
    <col min="27" max="27" width="5.69921875" style="21" hidden="1" customWidth="1"/>
    <col min="28" max="28" width="9.09765625" style="21" customWidth="1"/>
    <col min="29" max="29" width="5.69921875" style="21" hidden="1" customWidth="1"/>
    <col min="30" max="32" width="6.69921875" style="21" hidden="1" customWidth="1"/>
    <col min="33" max="33" width="8.69921875" style="21" customWidth="1"/>
    <col min="34" max="34" width="10.796875" style="21" hidden="1" customWidth="1"/>
    <col min="35" max="36" width="9.09765625" style="21" hidden="1" customWidth="1"/>
    <col min="37" max="37" width="9.09765625" style="21"/>
    <col min="38" max="39" width="9.09765625" style="21" hidden="1" customWidth="1"/>
    <col min="40" max="43" width="10.69921875" style="21" hidden="1" customWidth="1"/>
    <col min="44" max="44" width="3.69921875" style="21" customWidth="1"/>
    <col min="45" max="48" width="13.69921875" style="21" hidden="1" customWidth="1"/>
    <col min="49" max="16384" width="9.09765625" style="21"/>
  </cols>
  <sheetData>
    <row r="1" spans="1:48" ht="21" x14ac:dyDescent="0.4">
      <c r="A1" s="66" t="s">
        <v>56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20"/>
      <c r="AM1" s="20"/>
      <c r="AN1" s="20"/>
      <c r="AO1" s="20"/>
      <c r="AP1" s="20"/>
      <c r="AQ1" s="20"/>
    </row>
    <row r="3" spans="1:48" x14ac:dyDescent="0.4">
      <c r="N3" s="22" t="s">
        <v>186</v>
      </c>
      <c r="O3" s="22"/>
      <c r="P3" s="69">
        <f ca="1">TODAY()</f>
        <v>45818</v>
      </c>
      <c r="Q3" s="65"/>
      <c r="R3" s="24"/>
      <c r="S3" s="25"/>
      <c r="T3" s="64" t="s">
        <v>34</v>
      </c>
      <c r="U3" s="65"/>
      <c r="V3" s="65"/>
      <c r="W3" s="65"/>
      <c r="X3" s="65"/>
      <c r="Y3" s="65"/>
      <c r="Z3" s="65"/>
    </row>
    <row r="4" spans="1:48" x14ac:dyDescent="0.4">
      <c r="T4" s="22" t="s">
        <v>35</v>
      </c>
      <c r="U4" s="22" t="s">
        <v>36</v>
      </c>
      <c r="V4" s="22" t="s">
        <v>37</v>
      </c>
      <c r="W4" s="22" t="s">
        <v>38</v>
      </c>
      <c r="X4" s="22" t="s">
        <v>39</v>
      </c>
      <c r="Y4" s="22" t="s">
        <v>40</v>
      </c>
      <c r="Z4" s="22" t="s">
        <v>41</v>
      </c>
      <c r="AA4" s="65" t="s">
        <v>118</v>
      </c>
      <c r="AB4" s="65"/>
      <c r="AC4" s="65"/>
      <c r="AD4" s="65"/>
      <c r="AE4" s="65"/>
      <c r="AF4" s="65"/>
    </row>
    <row r="5" spans="1:48" ht="35.4" thickBot="1" x14ac:dyDescent="0.45">
      <c r="A5" s="22" t="s">
        <v>143</v>
      </c>
      <c r="B5" s="22" t="s">
        <v>0</v>
      </c>
      <c r="C5" s="22" t="s">
        <v>33</v>
      </c>
      <c r="D5" s="26" t="s">
        <v>195</v>
      </c>
      <c r="E5" s="26" t="s">
        <v>181</v>
      </c>
      <c r="F5" s="26" t="s">
        <v>182</v>
      </c>
      <c r="G5" s="26" t="s">
        <v>183</v>
      </c>
      <c r="H5" s="26" t="s">
        <v>184</v>
      </c>
      <c r="I5" s="26" t="s">
        <v>187</v>
      </c>
      <c r="J5" s="26" t="s">
        <v>190</v>
      </c>
      <c r="K5" s="22" t="s">
        <v>131</v>
      </c>
      <c r="L5" s="27" t="s">
        <v>1</v>
      </c>
      <c r="M5" s="28" t="s">
        <v>185</v>
      </c>
      <c r="N5" s="22" t="s">
        <v>2</v>
      </c>
      <c r="O5" s="26" t="s">
        <v>226</v>
      </c>
      <c r="P5" s="26" t="s">
        <v>188</v>
      </c>
      <c r="Q5" s="26" t="s">
        <v>191</v>
      </c>
      <c r="R5" s="22" t="s">
        <v>3</v>
      </c>
      <c r="S5" s="26" t="s">
        <v>189</v>
      </c>
      <c r="T5" s="22" t="str">
        <f>HLOOKUP(T4,참조표!$A$2:$G$3,2,FALSE)</f>
        <v>클래식</v>
      </c>
      <c r="U5" s="22" t="str">
        <f>HLOOKUP(U4,참조표!$A$2:$G$3,2,FALSE)</f>
        <v>콘서트</v>
      </c>
      <c r="V5" s="22" t="str">
        <f>HLOOKUP(V4,참조표!$A$2:$G$3,2,FALSE)</f>
        <v>무용</v>
      </c>
      <c r="W5" s="22" t="str">
        <f>HLOOKUP(W4,참조표!$A$2:$G$3,2,FALSE)</f>
        <v>페스티벌</v>
      </c>
      <c r="X5" s="22" t="str">
        <f>HLOOKUP(X4,참조표!$A$2:$G$3,2,FALSE)</f>
        <v>뮤지컬</v>
      </c>
      <c r="Y5" s="22" t="str">
        <f>HLOOKUP(Y4,참조표!$A$2:$G$3,2,FALSE)</f>
        <v>영화</v>
      </c>
      <c r="Z5" s="22" t="str">
        <f>HLOOKUP(Z4,참조표!$A$2:$G$3,2,FALSE)</f>
        <v>연극</v>
      </c>
      <c r="AA5" s="22" t="s">
        <v>115</v>
      </c>
      <c r="AB5" s="22" t="s">
        <v>116</v>
      </c>
      <c r="AC5" s="22" t="s">
        <v>117</v>
      </c>
      <c r="AD5" s="26" t="s">
        <v>177</v>
      </c>
      <c r="AE5" s="26" t="s">
        <v>178</v>
      </c>
      <c r="AF5" s="26" t="s">
        <v>179</v>
      </c>
      <c r="AG5" s="26" t="s">
        <v>225</v>
      </c>
      <c r="AH5" s="26" t="s">
        <v>130</v>
      </c>
      <c r="AI5" s="22" t="s">
        <v>141</v>
      </c>
      <c r="AJ5" s="22" t="s">
        <v>142</v>
      </c>
      <c r="AK5" s="26" t="s">
        <v>161</v>
      </c>
      <c r="AL5" s="26" t="s">
        <v>192</v>
      </c>
      <c r="AM5" s="26" t="s">
        <v>192</v>
      </c>
      <c r="AN5" s="26" t="s">
        <v>193</v>
      </c>
      <c r="AO5" s="26" t="s">
        <v>193</v>
      </c>
      <c r="AP5" s="26" t="s">
        <v>194</v>
      </c>
      <c r="AQ5" s="26" t="s">
        <v>194</v>
      </c>
    </row>
    <row r="6" spans="1:48" ht="18.600000000000001" thickTop="1" thickBot="1" x14ac:dyDescent="0.45">
      <c r="A6" s="22" t="str">
        <f t="shared" ref="A6:A55" si="0">MID(B6,2,1) &amp; LEFT(C6,2) &amp; "-" &amp; RIGHT(L6, 4)</f>
        <v>원92-9814</v>
      </c>
      <c r="B6" s="29" t="s">
        <v>4</v>
      </c>
      <c r="C6" s="22" t="s">
        <v>119</v>
      </c>
      <c r="D6" s="22" t="str">
        <f>C6 &amp; REPT("*",6)</f>
        <v>920816-1******</v>
      </c>
      <c r="E6" s="23">
        <f>DATE(IF(VALUE(RIGHT(C6,1))&gt;=3,LEFT(C6,2)+100,LEFT(C6,2)),MID(C6,3,2),MID(C6,5,2))</f>
        <v>33832</v>
      </c>
      <c r="F6" s="22">
        <f>YEAR(E6)</f>
        <v>1992</v>
      </c>
      <c r="G6" s="54">
        <f>MONTH(E6)</f>
        <v>8</v>
      </c>
      <c r="H6" s="22">
        <f>DAY(E6)</f>
        <v>16</v>
      </c>
      <c r="I6" s="22">
        <f ca="1">DATEDIF(E6,$P$3,"y")</f>
        <v>32</v>
      </c>
      <c r="J6" s="23" t="str">
        <f ca="1">DATEDIF(E6,$P$3,"y") &amp; "년 " &amp; DATEDIF(E6,$P$3,"YM") &amp; "개월 " &amp; DATEDIF(E6,$P$3,"MD") &amp; "일"</f>
        <v>32년 9개월 25일</v>
      </c>
      <c r="K6" s="22" t="str">
        <f>VLOOKUP(VALUE(RIGHT(C6,1)),참조표!$A$6:$B$9,2,FALSE)</f>
        <v>남</v>
      </c>
      <c r="L6" s="27" t="s">
        <v>196</v>
      </c>
      <c r="M6" s="30" t="str">
        <f>REPLACE(L6,FIND("-",L6)+1,FIND("-",L6,FIND("-",L6)+1)-FIND("-",L6)-1,REPT("*",FIND("-",L6,FIND("-",L6)+1)-FIND("-",L6)-1))</f>
        <v>010-****-9814</v>
      </c>
      <c r="N6" s="23">
        <v>42424</v>
      </c>
      <c r="O6" s="22">
        <f>YEAR(N6)</f>
        <v>2016</v>
      </c>
      <c r="P6" s="22">
        <f ca="1">DATEDIF(N6,$P$3,"M")</f>
        <v>111</v>
      </c>
      <c r="Q6" s="22" t="str">
        <f ca="1">DATEDIF(N6,$P$3,"Y") &amp; "년 " &amp; DATEDIF(N6,$P$3,"YM") &amp; "개월 " &amp; DATEDIF(N6,$P$3,"MD") &amp; "일"</f>
        <v>9년 3개월 17일</v>
      </c>
      <c r="R6" s="23">
        <v>45354</v>
      </c>
      <c r="S6" s="22">
        <f ca="1">DATEDIF(R6,$P$3,"D")</f>
        <v>464</v>
      </c>
      <c r="T6" s="22">
        <v>0</v>
      </c>
      <c r="U6" s="22">
        <v>23</v>
      </c>
      <c r="V6" s="22">
        <v>0</v>
      </c>
      <c r="W6" s="22">
        <v>15</v>
      </c>
      <c r="X6" s="22">
        <v>58</v>
      </c>
      <c r="Y6" s="22">
        <v>27</v>
      </c>
      <c r="Z6" s="22">
        <v>79</v>
      </c>
      <c r="AA6" s="22">
        <f>SUM(T6:Z6)</f>
        <v>202</v>
      </c>
      <c r="AB6" s="22">
        <f>AVERAGE(T6:Z6)</f>
        <v>28.857142857142858</v>
      </c>
      <c r="AC6" s="22">
        <f>_xlfn.RANK.EQ(AA6,$AA$6:$AA$55,0)</f>
        <v>4</v>
      </c>
      <c r="AD6" s="22">
        <f>ROUND(AB6,2)</f>
        <v>28.86</v>
      </c>
      <c r="AE6" s="22">
        <f>ROUNDUP(AB6,2)</f>
        <v>28.860000000000003</v>
      </c>
      <c r="AF6" s="22">
        <f>ROUNDDOWN(AB6,2)</f>
        <v>28.85</v>
      </c>
      <c r="AG6" s="60" t="str">
        <f>INDEX($T$5:$Z$5,1,MATCH(MAX(T6:Z6),T6:Z6,0))</f>
        <v>연극</v>
      </c>
      <c r="AH6" s="22" t="b">
        <f>AND(OR(T6&gt;=50, U6&gt;=50, V6&gt;=50, W6&gt;=50, X6&gt;=50, Y6&gt;=50, Z6&gt;=50),AA6&gt;=100)</f>
        <v>1</v>
      </c>
      <c r="AI6" s="22">
        <f>HLOOKUP(AA6,참조표!$A$12:$E$13, 2, TRUE)</f>
        <v>1</v>
      </c>
      <c r="AJ6" s="22" t="str">
        <f>VLOOKUP(Y6,참조표!$D$6:$E$9,2,TRUE)</f>
        <v>D</v>
      </c>
      <c r="AK6" s="58" t="str">
        <f>IF(AND(AH6=TRUE, AA6&gt;=200), "STAR", IF(AND(AH6=TRUE, AA6&gt;=100, AA6&lt;200), "SKY", "EARTH"))</f>
        <v>STAR</v>
      </c>
      <c r="AL6" s="31">
        <f>INDEX(참조표!$J$3:$N$5,MATCH(AK6,참조표!$I$3:$I$5,0),MATCH(AA6,참조표!$J$1:$N$1,1))</f>
        <v>0.1</v>
      </c>
      <c r="AM6" s="31">
        <f>INDEX(참조표!$J$3:$N$5,MATCH(AK6,참조표!$I$3:$I$5,0),MATCH(AI6,참조표!$J$2:$N$2,0))</f>
        <v>0.1</v>
      </c>
      <c r="AN6" s="31">
        <f>VLOOKUP(AK6,참조표!$I$3:$N$5,MATCH(AA6,참조표!$J$1:$N$1,1)+1,FALSE)</f>
        <v>0.1</v>
      </c>
      <c r="AO6" s="31">
        <f>VLOOKUP(AK6,참조표!$I$3:$N$5,MATCH(AI6,참조표!$J$2:$N$2,0)+1,FALSE)</f>
        <v>0.1</v>
      </c>
      <c r="AP6" s="31">
        <f>HLOOKUP(AA6,참조표!$J$1:$N$5,MATCH(AK6,참조표!$I$3:$I$5,0)+2,TRUE)</f>
        <v>0.1</v>
      </c>
      <c r="AQ6" s="31">
        <f>HLOOKUP(AI6,참조표!$J$2:$N$5,MATCH(AK6,참조표!$I$3:$I$5,0)+1,FALSE)</f>
        <v>0.1</v>
      </c>
      <c r="AS6" s="67" t="s">
        <v>176</v>
      </c>
      <c r="AT6" s="68"/>
      <c r="AU6" s="32">
        <f>COUNT(AA6:AA55)</f>
        <v>50</v>
      </c>
    </row>
    <row r="7" spans="1:48" ht="18" thickTop="1" x14ac:dyDescent="0.4">
      <c r="A7" s="22" t="str">
        <f t="shared" si="0"/>
        <v>수86-4276</v>
      </c>
      <c r="B7" s="29" t="s">
        <v>5</v>
      </c>
      <c r="C7" s="22" t="s">
        <v>120</v>
      </c>
      <c r="D7" s="22" t="str">
        <f t="shared" ref="D7:D55" si="1">C7 &amp; REPT("*",6)</f>
        <v>860510-2******</v>
      </c>
      <c r="E7" s="23">
        <f t="shared" ref="E7:E55" si="2">DATE(IF(VALUE(RIGHT(C7,1))&gt;=3,LEFT(C7,2)+100,LEFT(C7,2)),MID(C7,3,2),MID(C7,5,2))</f>
        <v>31542</v>
      </c>
      <c r="F7" s="22">
        <f t="shared" ref="F7:F55" si="3">YEAR(E7)</f>
        <v>1986</v>
      </c>
      <c r="G7" s="55">
        <f t="shared" ref="G7:G55" si="4">MONTH(E7)</f>
        <v>5</v>
      </c>
      <c r="H7" s="22">
        <f t="shared" ref="H7:H55" si="5">DAY(E7)</f>
        <v>10</v>
      </c>
      <c r="I7" s="22">
        <f t="shared" ref="I7:I55" ca="1" si="6">DATEDIF(E7,$P$3,"y")</f>
        <v>39</v>
      </c>
      <c r="J7" s="23" t="str">
        <f t="shared" ref="J7:J55" ca="1" si="7">DATEDIF(E7,$P$3,"y") &amp; "년 " &amp; DATEDIF(E7,$P$3,"YM") &amp; "개월 " &amp; DATEDIF(E7,$P$3,"MD") &amp; "일"</f>
        <v>39년 1개월 0일</v>
      </c>
      <c r="K7" s="22" t="str">
        <f>VLOOKUP(VALUE(RIGHT(C7,1)),참조표!$A$6:$B$9,2,FALSE)</f>
        <v>여</v>
      </c>
      <c r="L7" s="27" t="s">
        <v>197</v>
      </c>
      <c r="M7" s="30" t="str">
        <f t="shared" ref="M7:M55" si="8">REPLACE(L7,FIND("-",L7)+1,FIND("-",L7,FIND("-",L7)+1)-FIND("-",L7)-1,REPT("*",FIND("-",L7,FIND("-",L7)+1)-FIND("-",L7)-1))</f>
        <v>010-****-4276</v>
      </c>
      <c r="N7" s="23">
        <v>43165</v>
      </c>
      <c r="O7" s="22">
        <f t="shared" ref="O7:O55" si="9">YEAR(N7)</f>
        <v>2018</v>
      </c>
      <c r="P7" s="22">
        <f t="shared" ref="P7:P55" ca="1" si="10">DATEDIF(N7,$P$3,"M")</f>
        <v>87</v>
      </c>
      <c r="Q7" s="22" t="str">
        <f t="shared" ref="Q7:Q55" ca="1" si="11">DATEDIF(N7,$P$3,"Y") &amp; "년 " &amp; DATEDIF(N7,$P$3,"YM") &amp; "개월 " &amp; DATEDIF(N7,$P$3,"MD") &amp; "일"</f>
        <v>7년 3개월 4일</v>
      </c>
      <c r="R7" s="23">
        <v>45285</v>
      </c>
      <c r="S7" s="22">
        <f t="shared" ref="S7:S55" ca="1" si="12">DATEDIF(R7,$P$3,"D")</f>
        <v>533</v>
      </c>
      <c r="T7" s="22">
        <v>5</v>
      </c>
      <c r="U7" s="22">
        <v>16</v>
      </c>
      <c r="V7" s="22">
        <v>0</v>
      </c>
      <c r="W7" s="22">
        <v>19</v>
      </c>
      <c r="X7" s="22">
        <v>0</v>
      </c>
      <c r="Y7" s="22">
        <v>0</v>
      </c>
      <c r="Z7" s="22">
        <v>0</v>
      </c>
      <c r="AA7" s="22">
        <f t="shared" ref="AA7:AA55" si="13">SUM(T7:Z7)</f>
        <v>40</v>
      </c>
      <c r="AB7" s="22">
        <f t="shared" ref="AB7:AB55" si="14">AVERAGE(T7:Z7)</f>
        <v>5.7142857142857144</v>
      </c>
      <c r="AC7" s="22">
        <f t="shared" ref="AC7:AC55" si="15">_xlfn.RANK.EQ(AA7,$AA$6:$AA$55,0)</f>
        <v>32</v>
      </c>
      <c r="AD7" s="22">
        <f t="shared" ref="AD7:AD55" si="16">ROUND(AB7,2)</f>
        <v>5.71</v>
      </c>
      <c r="AE7" s="22">
        <f t="shared" ref="AE7:AE55" si="17">ROUNDUP(AB7,2)</f>
        <v>5.72</v>
      </c>
      <c r="AF7" s="22">
        <f t="shared" ref="AF7:AF55" si="18">ROUNDDOWN(AB7,2)</f>
        <v>5.71</v>
      </c>
      <c r="AG7" s="51" t="str">
        <f t="shared" ref="AG7:AG55" si="19">INDEX($T$5:$Z$5,1,MATCH(MAX(T7:Z7),T7:Z7,0))</f>
        <v>페스티벌</v>
      </c>
      <c r="AH7" s="22"/>
      <c r="AI7" s="22">
        <f>HLOOKUP(AA7,참조표!$A$12:$E$13, 2, TRUE)</f>
        <v>5</v>
      </c>
      <c r="AJ7" s="22" t="str">
        <f>VLOOKUP(Y7,참조표!$D$6:$E$9,2,TRUE)</f>
        <v>D</v>
      </c>
      <c r="AK7" s="57" t="str">
        <f t="shared" ref="AK7:AK55" si="20">IF(AND(AH7=TRUE, AA7&gt;=200), "STAR", IF(AND(AH7=TRUE, AA7&gt;=100, AA7&lt;200), "SKY", "EARTH"))</f>
        <v>EARTH</v>
      </c>
      <c r="AL7" s="31">
        <f>INDEX(참조표!$J$3:$N$5,MATCH(AK7,참조표!$I$3:$I$5,0),MATCH(AA7,참조표!$J$1:$N$1,1))</f>
        <v>0</v>
      </c>
      <c r="AM7" s="31">
        <f>INDEX(참조표!$J$3:$N$5,MATCH(AK7,참조표!$I$3:$I$5,0),MATCH(AI7,참조표!$J$2:$N$2,0))</f>
        <v>0</v>
      </c>
      <c r="AN7" s="31">
        <f>VLOOKUP(AK7,참조표!$I$3:$N$5,MATCH(AA7,참조표!$J$1:$N$1,1)+1,FALSE)</f>
        <v>0</v>
      </c>
      <c r="AO7" s="31">
        <f>VLOOKUP(AK7,참조표!$I$3:$N$5,MATCH(AI7,참조표!$J$2:$N$2,0)+1,FALSE)</f>
        <v>0</v>
      </c>
      <c r="AP7" s="31">
        <f>HLOOKUP(AA7,참조표!$J$1:$N$5,MATCH(AK7,참조표!$I$3:$I$5,0)+2,TRUE)</f>
        <v>0</v>
      </c>
      <c r="AQ7" s="31">
        <f>HLOOKUP(AI7,참조표!$J$2:$N$5,MATCH(AK7,참조표!$I$3:$I$5,0)+1,FALSE)</f>
        <v>0</v>
      </c>
      <c r="AS7" s="72" t="s">
        <v>169</v>
      </c>
      <c r="AT7" s="73"/>
      <c r="AU7" s="35">
        <f>COUNTIF($K$6:$K$55, "=남")</f>
        <v>29</v>
      </c>
    </row>
    <row r="8" spans="1:48" ht="18" thickBot="1" x14ac:dyDescent="0.45">
      <c r="A8" s="22" t="str">
        <f t="shared" si="0"/>
        <v>승96-8513</v>
      </c>
      <c r="B8" s="29" t="s">
        <v>6</v>
      </c>
      <c r="C8" s="22" t="s">
        <v>121</v>
      </c>
      <c r="D8" s="22" t="str">
        <f t="shared" si="1"/>
        <v>960423-1******</v>
      </c>
      <c r="E8" s="23">
        <f t="shared" si="2"/>
        <v>35178</v>
      </c>
      <c r="F8" s="22">
        <f t="shared" si="3"/>
        <v>1996</v>
      </c>
      <c r="G8" s="55">
        <f t="shared" si="4"/>
        <v>4</v>
      </c>
      <c r="H8" s="22">
        <f t="shared" si="5"/>
        <v>23</v>
      </c>
      <c r="I8" s="22">
        <f t="shared" ca="1" si="6"/>
        <v>29</v>
      </c>
      <c r="J8" s="23" t="str">
        <f t="shared" ca="1" si="7"/>
        <v>29년 1개월 18일</v>
      </c>
      <c r="K8" s="22" t="str">
        <f>VLOOKUP(VALUE(RIGHT(C8,1)),참조표!$A$6:$B$9,2,FALSE)</f>
        <v>남</v>
      </c>
      <c r="L8" s="27" t="s">
        <v>198</v>
      </c>
      <c r="M8" s="30" t="str">
        <f t="shared" si="8"/>
        <v>010-****-8513</v>
      </c>
      <c r="N8" s="23">
        <v>44521</v>
      </c>
      <c r="O8" s="22">
        <f t="shared" si="9"/>
        <v>2021</v>
      </c>
      <c r="P8" s="22">
        <f t="shared" ca="1" si="10"/>
        <v>42</v>
      </c>
      <c r="Q8" s="22" t="str">
        <f t="shared" ca="1" si="11"/>
        <v>3년 6개월 20일</v>
      </c>
      <c r="R8" s="23">
        <v>44854</v>
      </c>
      <c r="S8" s="22">
        <f t="shared" ca="1" si="12"/>
        <v>964</v>
      </c>
      <c r="T8" s="22">
        <v>0</v>
      </c>
      <c r="U8" s="22">
        <v>0</v>
      </c>
      <c r="V8" s="22">
        <v>0</v>
      </c>
      <c r="W8" s="22">
        <v>0</v>
      </c>
      <c r="X8" s="22">
        <v>65</v>
      </c>
      <c r="Y8" s="22">
        <v>240</v>
      </c>
      <c r="Z8" s="22">
        <v>0</v>
      </c>
      <c r="AA8" s="22">
        <f t="shared" si="13"/>
        <v>305</v>
      </c>
      <c r="AB8" s="22">
        <f t="shared" si="14"/>
        <v>43.571428571428569</v>
      </c>
      <c r="AC8" s="22">
        <f t="shared" si="15"/>
        <v>1</v>
      </c>
      <c r="AD8" s="22">
        <f t="shared" si="16"/>
        <v>43.57</v>
      </c>
      <c r="AE8" s="22">
        <f t="shared" si="17"/>
        <v>43.58</v>
      </c>
      <c r="AF8" s="22">
        <f t="shared" si="18"/>
        <v>43.57</v>
      </c>
      <c r="AG8" s="53" t="str">
        <f t="shared" si="19"/>
        <v>영화</v>
      </c>
      <c r="AH8" s="22" t="b">
        <f t="shared" ref="AH8:AH55" si="21">AND(OR(T8&gt;=50, U8&gt;=50, V8&gt;=50, W8&gt;=50, X8&gt;=50, Y8&gt;=50, Z8&gt;=50),AA8&gt;=100)</f>
        <v>1</v>
      </c>
      <c r="AI8" s="22">
        <f>HLOOKUP(AA8,참조표!$A$12:$E$13, 2, TRUE)</f>
        <v>1</v>
      </c>
      <c r="AJ8" s="22" t="str">
        <f>VLOOKUP(Y8,참조표!$D$6:$E$9,2,TRUE)</f>
        <v>A</v>
      </c>
      <c r="AK8" s="58" t="str">
        <f t="shared" si="20"/>
        <v>STAR</v>
      </c>
      <c r="AL8" s="31">
        <f>INDEX(참조표!$J$3:$N$5,MATCH(AK8,참조표!$I$3:$I$5,0),MATCH(AA8,참조표!$J$1:$N$1,1))</f>
        <v>0.1</v>
      </c>
      <c r="AM8" s="31">
        <f>INDEX(참조표!$J$3:$N$5,MATCH(AK8,참조표!$I$3:$I$5,0),MATCH(AI8,참조표!$J$2:$N$2,0))</f>
        <v>0.1</v>
      </c>
      <c r="AN8" s="31">
        <f>VLOOKUP(AK8,참조표!$I$3:$N$5,MATCH(AA8,참조표!$J$1:$N$1,1)+1,FALSE)</f>
        <v>0.1</v>
      </c>
      <c r="AO8" s="31">
        <f>VLOOKUP(AK8,참조표!$I$3:$N$5,MATCH(AI8,참조표!$J$2:$N$2,0)+1,FALSE)</f>
        <v>0.1</v>
      </c>
      <c r="AP8" s="31">
        <f>HLOOKUP(AA8,참조표!$J$1:$N$5,MATCH(AK8,참조표!$I$3:$I$5,0)+2,TRUE)</f>
        <v>0.1</v>
      </c>
      <c r="AQ8" s="31">
        <f>HLOOKUP(AI8,참조표!$J$2:$N$5,MATCH(AK8,참조표!$I$3:$I$5,0)+1,FALSE)</f>
        <v>0.1</v>
      </c>
      <c r="AS8" s="70" t="s">
        <v>170</v>
      </c>
      <c r="AT8" s="71"/>
      <c r="AU8" s="38">
        <f>COUNTIF($K$6:$K$55, "=여")</f>
        <v>21</v>
      </c>
    </row>
    <row r="9" spans="1:48" ht="18" thickTop="1" x14ac:dyDescent="0.4">
      <c r="A9" s="22" t="str">
        <f t="shared" si="0"/>
        <v>제91-8211</v>
      </c>
      <c r="B9" s="29" t="s">
        <v>7</v>
      </c>
      <c r="C9" s="22" t="s">
        <v>122</v>
      </c>
      <c r="D9" s="22" t="str">
        <f t="shared" si="1"/>
        <v>910910-1******</v>
      </c>
      <c r="E9" s="23">
        <f t="shared" si="2"/>
        <v>33491</v>
      </c>
      <c r="F9" s="22">
        <f t="shared" si="3"/>
        <v>1991</v>
      </c>
      <c r="G9" s="54">
        <f t="shared" si="4"/>
        <v>9</v>
      </c>
      <c r="H9" s="22">
        <f t="shared" si="5"/>
        <v>10</v>
      </c>
      <c r="I9" s="22">
        <f t="shared" ca="1" si="6"/>
        <v>33</v>
      </c>
      <c r="J9" s="23" t="str">
        <f t="shared" ca="1" si="7"/>
        <v>33년 9개월 0일</v>
      </c>
      <c r="K9" s="22" t="str">
        <f>VLOOKUP(VALUE(RIGHT(C9,1)),참조표!$A$6:$B$9,2,FALSE)</f>
        <v>남</v>
      </c>
      <c r="L9" s="27" t="s">
        <v>199</v>
      </c>
      <c r="M9" s="30" t="str">
        <f t="shared" si="8"/>
        <v>010-****-8211</v>
      </c>
      <c r="N9" s="23">
        <v>42081</v>
      </c>
      <c r="O9" s="22">
        <f t="shared" si="9"/>
        <v>2015</v>
      </c>
      <c r="P9" s="22">
        <f t="shared" ca="1" si="10"/>
        <v>122</v>
      </c>
      <c r="Q9" s="22" t="str">
        <f t="shared" ca="1" si="11"/>
        <v>10년 2개월 23일</v>
      </c>
      <c r="R9" s="23">
        <v>45285</v>
      </c>
      <c r="S9" s="22">
        <f t="shared" ca="1" si="12"/>
        <v>533</v>
      </c>
      <c r="T9" s="22">
        <v>0</v>
      </c>
      <c r="U9" s="22">
        <v>77</v>
      </c>
      <c r="V9" s="22">
        <v>0</v>
      </c>
      <c r="W9" s="22">
        <v>56</v>
      </c>
      <c r="X9" s="22">
        <v>0</v>
      </c>
      <c r="Y9" s="22">
        <v>0</v>
      </c>
      <c r="Z9" s="22">
        <v>0</v>
      </c>
      <c r="AA9" s="22">
        <f t="shared" si="13"/>
        <v>133</v>
      </c>
      <c r="AB9" s="22">
        <f t="shared" si="14"/>
        <v>19</v>
      </c>
      <c r="AC9" s="22">
        <f t="shared" si="15"/>
        <v>11</v>
      </c>
      <c r="AD9" s="22">
        <f t="shared" si="16"/>
        <v>19</v>
      </c>
      <c r="AE9" s="22">
        <f t="shared" si="17"/>
        <v>19</v>
      </c>
      <c r="AF9" s="22">
        <f t="shared" si="18"/>
        <v>19</v>
      </c>
      <c r="AG9" s="61" t="str">
        <f t="shared" si="19"/>
        <v>콘서트</v>
      </c>
      <c r="AH9" s="22" t="b">
        <f t="shared" si="21"/>
        <v>1</v>
      </c>
      <c r="AI9" s="22">
        <f>HLOOKUP(AA9,참조표!$A$12:$E$13, 2, TRUE)</f>
        <v>3</v>
      </c>
      <c r="AJ9" s="22" t="str">
        <f>VLOOKUP(Y9,참조표!$D$6:$E$9,2,TRUE)</f>
        <v>D</v>
      </c>
      <c r="AK9" s="59" t="str">
        <f t="shared" si="20"/>
        <v>SKY</v>
      </c>
      <c r="AL9" s="31">
        <f>INDEX(참조표!$J$3:$N$5,MATCH(AK9,참조표!$I$3:$I$5,0),MATCH(AA9,참조표!$J$1:$N$1,1))</f>
        <v>0.03</v>
      </c>
      <c r="AM9" s="31">
        <f>INDEX(참조표!$J$3:$N$5,MATCH(AK9,참조표!$I$3:$I$5,0),MATCH(AI9,참조표!$J$2:$N$2,0))</f>
        <v>0.03</v>
      </c>
      <c r="AN9" s="31">
        <f>VLOOKUP(AK9,참조표!$I$3:$N$5,MATCH(AA9,참조표!$J$1:$N$1,1)+1,FALSE)</f>
        <v>0.03</v>
      </c>
      <c r="AO9" s="31">
        <f>VLOOKUP(AK9,참조표!$I$3:$N$5,MATCH(AI9,참조표!$J$2:$N$2,0)+1,FALSE)</f>
        <v>0.03</v>
      </c>
      <c r="AP9" s="31">
        <f>HLOOKUP(AA9,참조표!$J$1:$N$5,MATCH(AK9,참조표!$I$3:$I$5,0)+2,TRUE)</f>
        <v>0.03</v>
      </c>
      <c r="AQ9" s="31">
        <f>HLOOKUP(AI9,참조표!$J$2:$N$5,MATCH(AK9,참조표!$I$3:$I$5,0)+1,FALSE)</f>
        <v>0.03</v>
      </c>
      <c r="AS9" s="74" t="s">
        <v>167</v>
      </c>
      <c r="AT9" s="75"/>
      <c r="AU9" s="35">
        <f>COUNTA(AH6:AH55)</f>
        <v>19</v>
      </c>
    </row>
    <row r="10" spans="1:48" ht="18" thickBot="1" x14ac:dyDescent="0.45">
      <c r="A10" s="22" t="str">
        <f t="shared" si="0"/>
        <v>주87-0147</v>
      </c>
      <c r="B10" s="29" t="s">
        <v>8</v>
      </c>
      <c r="C10" s="22" t="s">
        <v>123</v>
      </c>
      <c r="D10" s="22" t="str">
        <f t="shared" si="1"/>
        <v>871205-2******</v>
      </c>
      <c r="E10" s="23">
        <f t="shared" si="2"/>
        <v>32116</v>
      </c>
      <c r="F10" s="22">
        <f t="shared" si="3"/>
        <v>1987</v>
      </c>
      <c r="G10" s="57">
        <f t="shared" si="4"/>
        <v>12</v>
      </c>
      <c r="H10" s="22">
        <f t="shared" si="5"/>
        <v>5</v>
      </c>
      <c r="I10" s="22">
        <f t="shared" ca="1" si="6"/>
        <v>37</v>
      </c>
      <c r="J10" s="23" t="str">
        <f t="shared" ca="1" si="7"/>
        <v>37년 6개월 5일</v>
      </c>
      <c r="K10" s="22" t="str">
        <f>VLOOKUP(VALUE(RIGHT(C10,1)),참조표!$A$6:$B$9,2,FALSE)</f>
        <v>여</v>
      </c>
      <c r="L10" s="27" t="s">
        <v>200</v>
      </c>
      <c r="M10" s="30" t="str">
        <f t="shared" si="8"/>
        <v>010-****-0147</v>
      </c>
      <c r="N10" s="23">
        <v>41509</v>
      </c>
      <c r="O10" s="22">
        <f t="shared" si="9"/>
        <v>2013</v>
      </c>
      <c r="P10" s="22">
        <f t="shared" ca="1" si="10"/>
        <v>141</v>
      </c>
      <c r="Q10" s="22" t="str">
        <f t="shared" ca="1" si="11"/>
        <v>11년 9개월 18일</v>
      </c>
      <c r="R10" s="23">
        <v>45114</v>
      </c>
      <c r="S10" s="22">
        <f t="shared" ca="1" si="12"/>
        <v>704</v>
      </c>
      <c r="T10" s="22">
        <v>165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47</v>
      </c>
      <c r="AA10" s="22">
        <f>SUM(T10:Z10)</f>
        <v>212</v>
      </c>
      <c r="AB10" s="22">
        <f t="shared" si="14"/>
        <v>30.285714285714285</v>
      </c>
      <c r="AC10" s="22">
        <f t="shared" si="15"/>
        <v>3</v>
      </c>
      <c r="AD10" s="22">
        <f t="shared" si="16"/>
        <v>30.29</v>
      </c>
      <c r="AE10" s="22">
        <f t="shared" si="17"/>
        <v>30.290000000000003</v>
      </c>
      <c r="AF10" s="22">
        <f t="shared" si="18"/>
        <v>30.28</v>
      </c>
      <c r="AG10" s="62" t="str">
        <f t="shared" si="19"/>
        <v>클래식</v>
      </c>
      <c r="AH10" s="22" t="b">
        <f t="shared" si="21"/>
        <v>1</v>
      </c>
      <c r="AI10" s="22">
        <f>HLOOKUP(AA10,참조표!$A$12:$E$13, 2, TRUE)</f>
        <v>1</v>
      </c>
      <c r="AJ10" s="22" t="str">
        <f>VLOOKUP(Y10,참조표!$D$6:$E$9,2,TRUE)</f>
        <v>D</v>
      </c>
      <c r="AK10" s="58" t="str">
        <f t="shared" si="20"/>
        <v>STAR</v>
      </c>
      <c r="AL10" s="31">
        <f>INDEX(참조표!$J$3:$N$5,MATCH(AK10,참조표!$I$3:$I$5,0),MATCH(AA10,참조표!$J$1:$N$1,1))</f>
        <v>0.1</v>
      </c>
      <c r="AM10" s="31">
        <f>INDEX(참조표!$J$3:$N$5,MATCH(AK10,참조표!$I$3:$I$5,0),MATCH(AI10,참조표!$J$2:$N$2,0))</f>
        <v>0.1</v>
      </c>
      <c r="AN10" s="31">
        <f>VLOOKUP(AK10,참조표!$I$3:$N$5,MATCH(AA10,참조표!$J$1:$N$1,1)+1,FALSE)</f>
        <v>0.1</v>
      </c>
      <c r="AO10" s="31">
        <f>VLOOKUP(AK10,참조표!$I$3:$N$5,MATCH(AI10,참조표!$J$2:$N$2,0)+1,FALSE)</f>
        <v>0.1</v>
      </c>
      <c r="AP10" s="31">
        <f>HLOOKUP(AA10,참조표!$J$1:$N$5,MATCH(AK10,참조표!$I$3:$I$5,0)+2,TRUE)</f>
        <v>0.1</v>
      </c>
      <c r="AQ10" s="31">
        <f>HLOOKUP(AI10,참조표!$J$2:$N$5,MATCH(AK10,참조표!$I$3:$I$5,0)+1,FALSE)</f>
        <v>0.1</v>
      </c>
      <c r="AS10" s="76" t="s">
        <v>168</v>
      </c>
      <c r="AT10" s="77"/>
      <c r="AU10" s="38">
        <f>COUNTBLANK(AH6:AH55)</f>
        <v>31</v>
      </c>
    </row>
    <row r="11" spans="1:48" ht="18" thickTop="1" x14ac:dyDescent="0.4">
      <c r="A11" s="22" t="str">
        <f t="shared" si="0"/>
        <v>승88-4730</v>
      </c>
      <c r="B11" s="29" t="s">
        <v>9</v>
      </c>
      <c r="C11" s="22" t="s">
        <v>124</v>
      </c>
      <c r="D11" s="22" t="str">
        <f t="shared" si="1"/>
        <v>880619-2******</v>
      </c>
      <c r="E11" s="23">
        <f t="shared" si="2"/>
        <v>32313</v>
      </c>
      <c r="F11" s="22">
        <f t="shared" si="3"/>
        <v>1988</v>
      </c>
      <c r="G11" s="55">
        <f t="shared" si="4"/>
        <v>6</v>
      </c>
      <c r="H11" s="22">
        <f t="shared" si="5"/>
        <v>19</v>
      </c>
      <c r="I11" s="22">
        <f t="shared" ca="1" si="6"/>
        <v>36</v>
      </c>
      <c r="J11" s="23" t="str">
        <f t="shared" ca="1" si="7"/>
        <v>36년 11개월 22일</v>
      </c>
      <c r="K11" s="22" t="str">
        <f>VLOOKUP(VALUE(RIGHT(C11,1)),참조표!$A$6:$B$9,2,FALSE)</f>
        <v>여</v>
      </c>
      <c r="L11" s="27" t="s">
        <v>201</v>
      </c>
      <c r="M11" s="30" t="str">
        <f t="shared" si="8"/>
        <v>010-****-4730</v>
      </c>
      <c r="N11" s="23">
        <v>43570</v>
      </c>
      <c r="O11" s="22">
        <f t="shared" si="9"/>
        <v>2019</v>
      </c>
      <c r="P11" s="22">
        <f t="shared" ca="1" si="10"/>
        <v>73</v>
      </c>
      <c r="Q11" s="22" t="str">
        <f t="shared" ca="1" si="11"/>
        <v>6년 1개월 26일</v>
      </c>
      <c r="R11" s="23">
        <v>45154</v>
      </c>
      <c r="S11" s="22">
        <f t="shared" ca="1" si="12"/>
        <v>664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104</v>
      </c>
      <c r="Z11" s="22">
        <v>0</v>
      </c>
      <c r="AA11" s="22">
        <f t="shared" si="13"/>
        <v>104</v>
      </c>
      <c r="AB11" s="22">
        <f t="shared" si="14"/>
        <v>14.857142857142858</v>
      </c>
      <c r="AC11" s="22">
        <f t="shared" si="15"/>
        <v>20</v>
      </c>
      <c r="AD11" s="22">
        <f t="shared" si="16"/>
        <v>14.86</v>
      </c>
      <c r="AE11" s="22">
        <f t="shared" si="17"/>
        <v>14.86</v>
      </c>
      <c r="AF11" s="22">
        <f t="shared" si="18"/>
        <v>14.85</v>
      </c>
      <c r="AG11" s="53" t="str">
        <f t="shared" si="19"/>
        <v>영화</v>
      </c>
      <c r="AH11" s="22" t="b">
        <f t="shared" si="21"/>
        <v>1</v>
      </c>
      <c r="AI11" s="22">
        <f>HLOOKUP(AA11,참조표!$A$12:$E$13, 2, TRUE)</f>
        <v>3</v>
      </c>
      <c r="AJ11" s="22" t="str">
        <f>VLOOKUP(Y11,참조표!$D$6:$E$9,2,TRUE)</f>
        <v>B</v>
      </c>
      <c r="AK11" s="59" t="str">
        <f t="shared" si="20"/>
        <v>SKY</v>
      </c>
      <c r="AL11" s="31">
        <f>INDEX(참조표!$J$3:$N$5,MATCH(AK11,참조표!$I$3:$I$5,0),MATCH(AA11,참조표!$J$1:$N$1,1))</f>
        <v>0.03</v>
      </c>
      <c r="AM11" s="31">
        <f>INDEX(참조표!$J$3:$N$5,MATCH(AK11,참조표!$I$3:$I$5,0),MATCH(AI11,참조표!$J$2:$N$2,0))</f>
        <v>0.03</v>
      </c>
      <c r="AN11" s="31">
        <f>VLOOKUP(AK11,참조표!$I$3:$N$5,MATCH(AA11,참조표!$J$1:$N$1,1)+1,FALSE)</f>
        <v>0.03</v>
      </c>
      <c r="AO11" s="31">
        <f>VLOOKUP(AK11,참조표!$I$3:$N$5,MATCH(AI11,참조표!$J$2:$N$2,0)+1,FALSE)</f>
        <v>0.03</v>
      </c>
      <c r="AP11" s="31">
        <f>HLOOKUP(AA11,참조표!$J$1:$N$5,MATCH(AK11,참조표!$I$3:$I$5,0)+2,TRUE)</f>
        <v>0.03</v>
      </c>
      <c r="AQ11" s="31">
        <f>HLOOKUP(AI11,참조표!$J$2:$N$5,MATCH(AK11,참조표!$I$3:$I$5,0)+1,FALSE)</f>
        <v>0.03</v>
      </c>
      <c r="AS11" s="74" t="s">
        <v>162</v>
      </c>
      <c r="AT11" s="34" t="s">
        <v>163</v>
      </c>
      <c r="AU11" s="35">
        <f>MAX(AA6:AA55)</f>
        <v>305</v>
      </c>
    </row>
    <row r="12" spans="1:48" x14ac:dyDescent="0.4">
      <c r="A12" s="22" t="str">
        <f t="shared" si="0"/>
        <v>선90-7816</v>
      </c>
      <c r="B12" s="29" t="s">
        <v>10</v>
      </c>
      <c r="C12" s="22" t="s">
        <v>125</v>
      </c>
      <c r="D12" s="22" t="str">
        <f t="shared" si="1"/>
        <v>901106-1******</v>
      </c>
      <c r="E12" s="23">
        <f t="shared" si="2"/>
        <v>33183</v>
      </c>
      <c r="F12" s="22">
        <f t="shared" si="3"/>
        <v>1990</v>
      </c>
      <c r="G12" s="57">
        <f t="shared" si="4"/>
        <v>11</v>
      </c>
      <c r="H12" s="22">
        <f t="shared" si="5"/>
        <v>6</v>
      </c>
      <c r="I12" s="22">
        <f t="shared" ca="1" si="6"/>
        <v>34</v>
      </c>
      <c r="J12" s="23" t="str">
        <f t="shared" ca="1" si="7"/>
        <v>34년 7개월 4일</v>
      </c>
      <c r="K12" s="22" t="str">
        <f>VLOOKUP(VALUE(RIGHT(C12,1)),참조표!$A$6:$B$9,2,FALSE)</f>
        <v>남</v>
      </c>
      <c r="L12" s="27" t="s">
        <v>202</v>
      </c>
      <c r="M12" s="30" t="str">
        <f t="shared" si="8"/>
        <v>010-****-7816</v>
      </c>
      <c r="N12" s="23">
        <v>42560</v>
      </c>
      <c r="O12" s="22">
        <f t="shared" si="9"/>
        <v>2016</v>
      </c>
      <c r="P12" s="22">
        <f t="shared" ca="1" si="10"/>
        <v>107</v>
      </c>
      <c r="Q12" s="22" t="str">
        <f t="shared" ca="1" si="11"/>
        <v>8년 11개월 1일</v>
      </c>
      <c r="R12" s="23">
        <v>44815</v>
      </c>
      <c r="S12" s="22">
        <f t="shared" ca="1" si="12"/>
        <v>1003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15</v>
      </c>
      <c r="Z12" s="22">
        <v>0</v>
      </c>
      <c r="AA12" s="22">
        <f t="shared" si="13"/>
        <v>31</v>
      </c>
      <c r="AB12" s="22">
        <f t="shared" si="14"/>
        <v>4.4285714285714288</v>
      </c>
      <c r="AC12" s="22">
        <f t="shared" si="15"/>
        <v>35</v>
      </c>
      <c r="AD12" s="22">
        <f t="shared" si="16"/>
        <v>4.43</v>
      </c>
      <c r="AE12" s="22">
        <f t="shared" si="17"/>
        <v>4.43</v>
      </c>
      <c r="AF12" s="22">
        <f t="shared" si="18"/>
        <v>4.42</v>
      </c>
      <c r="AG12" s="51" t="str">
        <f t="shared" si="19"/>
        <v>페스티벌</v>
      </c>
      <c r="AH12" s="22"/>
      <c r="AI12" s="22">
        <f>HLOOKUP(AA12,참조표!$A$12:$E$13, 2, TRUE)</f>
        <v>5</v>
      </c>
      <c r="AJ12" s="22" t="str">
        <f>VLOOKUP(Y12,참조표!$D$6:$E$9,2,TRUE)</f>
        <v>D</v>
      </c>
      <c r="AK12" s="57" t="str">
        <f t="shared" si="20"/>
        <v>EARTH</v>
      </c>
      <c r="AL12" s="31">
        <f>INDEX(참조표!$J$3:$N$5,MATCH(AK12,참조표!$I$3:$I$5,0),MATCH(AA12,참조표!$J$1:$N$1,1))</f>
        <v>0</v>
      </c>
      <c r="AM12" s="31">
        <f>INDEX(참조표!$J$3:$N$5,MATCH(AK12,참조표!$I$3:$I$5,0),MATCH(AI12,참조표!$J$2:$N$2,0))</f>
        <v>0</v>
      </c>
      <c r="AN12" s="31">
        <f>VLOOKUP(AK12,참조표!$I$3:$N$5,MATCH(AA12,참조표!$J$1:$N$1,1)+1,FALSE)</f>
        <v>0</v>
      </c>
      <c r="AO12" s="31">
        <f>VLOOKUP(AK12,참조표!$I$3:$N$5,MATCH(AI12,참조표!$J$2:$N$2,0)+1,FALSE)</f>
        <v>0</v>
      </c>
      <c r="AP12" s="31">
        <f>HLOOKUP(AA12,참조표!$J$1:$N$5,MATCH(AK12,참조표!$I$3:$I$5,0)+2,TRUE)</f>
        <v>0</v>
      </c>
      <c r="AQ12" s="31">
        <f>HLOOKUP(AI12,참조표!$J$2:$N$5,MATCH(AK12,참조표!$I$3:$I$5,0)+1,FALSE)</f>
        <v>0</v>
      </c>
      <c r="AS12" s="78"/>
      <c r="AT12" s="22" t="s">
        <v>164</v>
      </c>
      <c r="AU12" s="39">
        <f>MIN(AA6:AA55)</f>
        <v>2</v>
      </c>
    </row>
    <row r="13" spans="1:48" ht="18" thickBot="1" x14ac:dyDescent="0.45">
      <c r="A13" s="22" t="str">
        <f t="shared" si="0"/>
        <v>화94-8317</v>
      </c>
      <c r="B13" s="29" t="s">
        <v>11</v>
      </c>
      <c r="C13" s="22" t="s">
        <v>126</v>
      </c>
      <c r="D13" s="22" t="str">
        <f t="shared" si="1"/>
        <v>940711-2******</v>
      </c>
      <c r="E13" s="23">
        <f t="shared" si="2"/>
        <v>34526</v>
      </c>
      <c r="F13" s="22">
        <f t="shared" si="3"/>
        <v>1994</v>
      </c>
      <c r="G13" s="54">
        <f t="shared" si="4"/>
        <v>7</v>
      </c>
      <c r="H13" s="22">
        <f t="shared" si="5"/>
        <v>11</v>
      </c>
      <c r="I13" s="22">
        <f t="shared" ca="1" si="6"/>
        <v>30</v>
      </c>
      <c r="J13" s="23" t="str">
        <f t="shared" ca="1" si="7"/>
        <v>30년 10개월 30일</v>
      </c>
      <c r="K13" s="22" t="str">
        <f>VLOOKUP(VALUE(RIGHT(C13,1)),참조표!$A$6:$B$9,2,FALSE)</f>
        <v>여</v>
      </c>
      <c r="L13" s="27" t="s">
        <v>203</v>
      </c>
      <c r="M13" s="30" t="str">
        <f t="shared" si="8"/>
        <v>010-****-8317</v>
      </c>
      <c r="N13" s="23">
        <v>40274</v>
      </c>
      <c r="O13" s="22">
        <f t="shared" si="9"/>
        <v>2010</v>
      </c>
      <c r="P13" s="22">
        <f t="shared" ca="1" si="10"/>
        <v>182</v>
      </c>
      <c r="Q13" s="22" t="str">
        <f t="shared" ca="1" si="11"/>
        <v>15년 2개월 4일</v>
      </c>
      <c r="R13" s="23">
        <v>44191</v>
      </c>
      <c r="S13" s="22">
        <f t="shared" ca="1" si="12"/>
        <v>1627</v>
      </c>
      <c r="T13" s="22">
        <v>0</v>
      </c>
      <c r="U13" s="22">
        <v>0</v>
      </c>
      <c r="V13" s="22">
        <v>8</v>
      </c>
      <c r="W13" s="22">
        <v>0</v>
      </c>
      <c r="X13" s="22">
        <v>0</v>
      </c>
      <c r="Y13" s="22">
        <v>0</v>
      </c>
      <c r="Z13" s="22">
        <v>0</v>
      </c>
      <c r="AA13" s="22">
        <f t="shared" si="13"/>
        <v>8</v>
      </c>
      <c r="AB13" s="22">
        <f t="shared" si="14"/>
        <v>1.1428571428571428</v>
      </c>
      <c r="AC13" s="22">
        <f t="shared" si="15"/>
        <v>43</v>
      </c>
      <c r="AD13" s="22">
        <f t="shared" si="16"/>
        <v>1.1399999999999999</v>
      </c>
      <c r="AE13" s="22">
        <f t="shared" si="17"/>
        <v>1.1499999999999999</v>
      </c>
      <c r="AF13" s="22">
        <f t="shared" si="18"/>
        <v>1.1399999999999999</v>
      </c>
      <c r="AG13" s="63" t="str">
        <f t="shared" si="19"/>
        <v>무용</v>
      </c>
      <c r="AH13" s="22"/>
      <c r="AI13" s="22">
        <f>HLOOKUP(AA13,참조표!$A$12:$E$13, 2, TRUE)</f>
        <v>5</v>
      </c>
      <c r="AJ13" s="22" t="str">
        <f>VLOOKUP(Y13,참조표!$D$6:$E$9,2,TRUE)</f>
        <v>D</v>
      </c>
      <c r="AK13" s="57" t="str">
        <f t="shared" si="20"/>
        <v>EARTH</v>
      </c>
      <c r="AL13" s="31">
        <f>INDEX(참조표!$J$3:$N$5,MATCH(AK13,참조표!$I$3:$I$5,0),MATCH(AA13,참조표!$J$1:$N$1,1))</f>
        <v>0</v>
      </c>
      <c r="AM13" s="31">
        <f>INDEX(참조표!$J$3:$N$5,MATCH(AK13,참조표!$I$3:$I$5,0),MATCH(AI13,참조표!$J$2:$N$2,0))</f>
        <v>0</v>
      </c>
      <c r="AN13" s="31">
        <f>VLOOKUP(AK13,참조표!$I$3:$N$5,MATCH(AA13,참조표!$J$1:$N$1,1)+1,FALSE)</f>
        <v>0</v>
      </c>
      <c r="AO13" s="31">
        <f>VLOOKUP(AK13,참조표!$I$3:$N$5,MATCH(AI13,참조표!$J$2:$N$2,0)+1,FALSE)</f>
        <v>0</v>
      </c>
      <c r="AP13" s="31">
        <f>HLOOKUP(AA13,참조표!$J$1:$N$5,MATCH(AK13,참조표!$I$3:$I$5,0)+2,TRUE)</f>
        <v>0</v>
      </c>
      <c r="AQ13" s="31">
        <f>HLOOKUP(AI13,참조표!$J$2:$N$5,MATCH(AK13,참조표!$I$3:$I$5,0)+1,FALSE)</f>
        <v>0</v>
      </c>
      <c r="AS13" s="76"/>
      <c r="AT13" s="37" t="s">
        <v>165</v>
      </c>
      <c r="AU13" s="38">
        <f>MEDIAN(AA6:AA55)</f>
        <v>66.5</v>
      </c>
    </row>
    <row r="14" spans="1:48" ht="18" thickTop="1" x14ac:dyDescent="0.4">
      <c r="A14" s="22" t="str">
        <f t="shared" si="0"/>
        <v>태88-9510</v>
      </c>
      <c r="B14" s="29" t="s">
        <v>12</v>
      </c>
      <c r="C14" s="22" t="s">
        <v>127</v>
      </c>
      <c r="D14" s="22" t="str">
        <f t="shared" si="1"/>
        <v>881010-1******</v>
      </c>
      <c r="E14" s="23">
        <f t="shared" si="2"/>
        <v>32426</v>
      </c>
      <c r="F14" s="22">
        <f t="shared" si="3"/>
        <v>1988</v>
      </c>
      <c r="G14" s="57">
        <f t="shared" si="4"/>
        <v>10</v>
      </c>
      <c r="H14" s="22">
        <f t="shared" si="5"/>
        <v>10</v>
      </c>
      <c r="I14" s="22">
        <f t="shared" ca="1" si="6"/>
        <v>36</v>
      </c>
      <c r="J14" s="23" t="str">
        <f t="shared" ca="1" si="7"/>
        <v>36년 8개월 0일</v>
      </c>
      <c r="K14" s="22" t="str">
        <f>VLOOKUP(VALUE(RIGHT(C14,1)),참조표!$A$6:$B$9,2,FALSE)</f>
        <v>남</v>
      </c>
      <c r="L14" s="27" t="s">
        <v>204</v>
      </c>
      <c r="M14" s="30" t="str">
        <f t="shared" si="8"/>
        <v>010-****-9510</v>
      </c>
      <c r="N14" s="23">
        <v>40849</v>
      </c>
      <c r="O14" s="22">
        <f t="shared" si="9"/>
        <v>2011</v>
      </c>
      <c r="P14" s="22">
        <f t="shared" ca="1" si="10"/>
        <v>163</v>
      </c>
      <c r="Q14" s="22" t="str">
        <f t="shared" ca="1" si="11"/>
        <v>13년 7개월 8일</v>
      </c>
      <c r="R14" s="23">
        <v>45297</v>
      </c>
      <c r="S14" s="22">
        <f t="shared" ca="1" si="12"/>
        <v>521</v>
      </c>
      <c r="T14" s="22">
        <v>0</v>
      </c>
      <c r="U14" s="22">
        <v>91</v>
      </c>
      <c r="V14" s="22">
        <v>0</v>
      </c>
      <c r="W14" s="22">
        <v>0</v>
      </c>
      <c r="X14" s="22">
        <v>0</v>
      </c>
      <c r="Y14" s="22">
        <v>1</v>
      </c>
      <c r="Z14" s="22">
        <v>23</v>
      </c>
      <c r="AA14" s="22">
        <f t="shared" si="13"/>
        <v>115</v>
      </c>
      <c r="AB14" s="22">
        <f t="shared" si="14"/>
        <v>16.428571428571427</v>
      </c>
      <c r="AC14" s="22">
        <f t="shared" si="15"/>
        <v>18</v>
      </c>
      <c r="AD14" s="22">
        <f t="shared" si="16"/>
        <v>16.43</v>
      </c>
      <c r="AE14" s="22">
        <f t="shared" si="17"/>
        <v>16.430000000000003</v>
      </c>
      <c r="AF14" s="22">
        <f t="shared" si="18"/>
        <v>16.420000000000002</v>
      </c>
      <c r="AG14" s="61" t="str">
        <f t="shared" si="19"/>
        <v>콘서트</v>
      </c>
      <c r="AH14" s="22" t="b">
        <f t="shared" si="21"/>
        <v>1</v>
      </c>
      <c r="AI14" s="22">
        <f>HLOOKUP(AA14,참조표!$A$12:$E$13, 2, TRUE)</f>
        <v>3</v>
      </c>
      <c r="AJ14" s="22" t="str">
        <f>VLOOKUP(Y14,참조표!$D$6:$E$9,2,TRUE)</f>
        <v>D</v>
      </c>
      <c r="AK14" s="59" t="str">
        <f t="shared" si="20"/>
        <v>SKY</v>
      </c>
      <c r="AL14" s="31">
        <f>INDEX(참조표!$J$3:$N$5,MATCH(AK14,참조표!$I$3:$I$5,0),MATCH(AA14,참조표!$J$1:$N$1,1))</f>
        <v>0.03</v>
      </c>
      <c r="AM14" s="31">
        <f>INDEX(참조표!$J$3:$N$5,MATCH(AK14,참조표!$I$3:$I$5,0),MATCH(AI14,참조표!$J$2:$N$2,0))</f>
        <v>0.03</v>
      </c>
      <c r="AN14" s="31">
        <f>VLOOKUP(AK14,참조표!$I$3:$N$5,MATCH(AA14,참조표!$J$1:$N$1,1)+1,FALSE)</f>
        <v>0.03</v>
      </c>
      <c r="AO14" s="31">
        <f>VLOOKUP(AK14,참조표!$I$3:$N$5,MATCH(AI14,참조표!$J$2:$N$2,0)+1,FALSE)</f>
        <v>0.03</v>
      </c>
      <c r="AP14" s="31">
        <f>HLOOKUP(AA14,참조표!$J$1:$N$5,MATCH(AK14,참조표!$I$3:$I$5,0)+2,TRUE)</f>
        <v>0.03</v>
      </c>
      <c r="AQ14" s="31">
        <f>HLOOKUP(AI14,참조표!$J$2:$N$5,MATCH(AK14,참조표!$I$3:$I$5,0)+1,FALSE)</f>
        <v>0.03</v>
      </c>
      <c r="AS14" s="33" t="s">
        <v>171</v>
      </c>
      <c r="AT14" s="34" t="s">
        <v>166</v>
      </c>
      <c r="AU14" s="34" t="s">
        <v>162</v>
      </c>
      <c r="AV14" s="40" t="s">
        <v>175</v>
      </c>
    </row>
    <row r="15" spans="1:48" x14ac:dyDescent="0.4">
      <c r="A15" s="22" t="str">
        <f t="shared" si="0"/>
        <v>명93-7432</v>
      </c>
      <c r="B15" s="29" t="s">
        <v>13</v>
      </c>
      <c r="C15" s="22" t="s">
        <v>128</v>
      </c>
      <c r="D15" s="22" t="str">
        <f t="shared" si="1"/>
        <v>930425-1******</v>
      </c>
      <c r="E15" s="23">
        <f t="shared" si="2"/>
        <v>34084</v>
      </c>
      <c r="F15" s="22">
        <f t="shared" si="3"/>
        <v>1993</v>
      </c>
      <c r="G15" s="55">
        <f t="shared" si="4"/>
        <v>4</v>
      </c>
      <c r="H15" s="22">
        <f t="shared" si="5"/>
        <v>25</v>
      </c>
      <c r="I15" s="22">
        <f t="shared" ca="1" si="6"/>
        <v>32</v>
      </c>
      <c r="J15" s="23" t="str">
        <f t="shared" ca="1" si="7"/>
        <v>32년 1개월 16일</v>
      </c>
      <c r="K15" s="22" t="str">
        <f>VLOOKUP(VALUE(RIGHT(C15,1)),참조표!$A$6:$B$9,2,FALSE)</f>
        <v>남</v>
      </c>
      <c r="L15" s="27" t="s">
        <v>205</v>
      </c>
      <c r="M15" s="30" t="str">
        <f t="shared" si="8"/>
        <v>010-****-7432</v>
      </c>
      <c r="N15" s="23">
        <v>43184</v>
      </c>
      <c r="O15" s="22">
        <f t="shared" si="9"/>
        <v>2018</v>
      </c>
      <c r="P15" s="22">
        <f t="shared" ca="1" si="10"/>
        <v>86</v>
      </c>
      <c r="Q15" s="22" t="str">
        <f t="shared" ca="1" si="11"/>
        <v>7년 2개월 16일</v>
      </c>
      <c r="R15" s="23">
        <v>43901</v>
      </c>
      <c r="S15" s="22">
        <f t="shared" ca="1" si="12"/>
        <v>1917</v>
      </c>
      <c r="T15" s="22">
        <v>3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f t="shared" si="13"/>
        <v>3</v>
      </c>
      <c r="AB15" s="22">
        <f t="shared" si="14"/>
        <v>0.42857142857142855</v>
      </c>
      <c r="AC15" s="22">
        <f t="shared" si="15"/>
        <v>47</v>
      </c>
      <c r="AD15" s="22">
        <f t="shared" si="16"/>
        <v>0.43</v>
      </c>
      <c r="AE15" s="22">
        <f t="shared" si="17"/>
        <v>0.43</v>
      </c>
      <c r="AF15" s="22">
        <f t="shared" si="18"/>
        <v>0.42</v>
      </c>
      <c r="AG15" s="62" t="str">
        <f t="shared" si="19"/>
        <v>클래식</v>
      </c>
      <c r="AH15" s="22"/>
      <c r="AI15" s="22">
        <f>HLOOKUP(AA15,참조표!$A$12:$E$13, 2, TRUE)</f>
        <v>5</v>
      </c>
      <c r="AJ15" s="22" t="str">
        <f>VLOOKUP(Y15,참조표!$D$6:$E$9,2,TRUE)</f>
        <v>D</v>
      </c>
      <c r="AK15" s="57" t="str">
        <f t="shared" si="20"/>
        <v>EARTH</v>
      </c>
      <c r="AL15" s="31">
        <f>INDEX(참조표!$J$3:$N$5,MATCH(AK15,참조표!$I$3:$I$5,0),MATCH(AA15,참조표!$J$1:$N$1,1))</f>
        <v>0</v>
      </c>
      <c r="AM15" s="31">
        <f>INDEX(참조표!$J$3:$N$5,MATCH(AK15,참조표!$I$3:$I$5,0),MATCH(AI15,참조표!$J$2:$N$2,0))</f>
        <v>0</v>
      </c>
      <c r="AN15" s="31">
        <f>VLOOKUP(AK15,참조표!$I$3:$N$5,MATCH(AA15,참조표!$J$1:$N$1,1)+1,FALSE)</f>
        <v>0</v>
      </c>
      <c r="AO15" s="31">
        <f>VLOOKUP(AK15,참조표!$I$3:$N$5,MATCH(AI15,참조표!$J$2:$N$2,0)+1,FALSE)</f>
        <v>0</v>
      </c>
      <c r="AP15" s="31">
        <f>HLOOKUP(AA15,참조표!$J$1:$N$5,MATCH(AK15,참조표!$I$3:$I$5,0)+2,TRUE)</f>
        <v>0</v>
      </c>
      <c r="AQ15" s="31">
        <f>HLOOKUP(AI15,참조표!$J$2:$N$5,MATCH(AK15,참조표!$I$3:$I$5,0)+1,FALSE)</f>
        <v>0</v>
      </c>
      <c r="AS15" s="41" t="str">
        <f>참조표!G6</f>
        <v>STAR</v>
      </c>
      <c r="AT15" s="22">
        <f>COUNTIF($AK$6:$AK$55, "=" &amp; AS15)</f>
        <v>4</v>
      </c>
      <c r="AU15" s="22">
        <f>SUMIF($AK$6:$AK$55, "=" &amp; AS15,$AA$6:$AA$55)</f>
        <v>939</v>
      </c>
      <c r="AV15" s="42">
        <f>ROUND(AVERAGEIF($AK$6:$AK$55, "=" &amp; AS15,$AA$6:$AA$55),2)</f>
        <v>234.75</v>
      </c>
    </row>
    <row r="16" spans="1:48" x14ac:dyDescent="0.4">
      <c r="A16" s="22" t="str">
        <f t="shared" si="0"/>
        <v>웅99-8139</v>
      </c>
      <c r="B16" s="29" t="s">
        <v>14</v>
      </c>
      <c r="C16" s="22" t="s">
        <v>129</v>
      </c>
      <c r="D16" s="22" t="str">
        <f t="shared" si="1"/>
        <v>990223-1******</v>
      </c>
      <c r="E16" s="23">
        <f t="shared" si="2"/>
        <v>36214</v>
      </c>
      <c r="F16" s="22">
        <f t="shared" si="3"/>
        <v>1999</v>
      </c>
      <c r="G16" s="56">
        <f t="shared" si="4"/>
        <v>2</v>
      </c>
      <c r="H16" s="22">
        <f t="shared" si="5"/>
        <v>23</v>
      </c>
      <c r="I16" s="22">
        <f t="shared" ca="1" si="6"/>
        <v>26</v>
      </c>
      <c r="J16" s="23" t="str">
        <f t="shared" ca="1" si="7"/>
        <v>26년 3개월 18일</v>
      </c>
      <c r="K16" s="22" t="str">
        <f>VLOOKUP(VALUE(RIGHT(C16,1)),참조표!$A$6:$B$9,2,FALSE)</f>
        <v>남</v>
      </c>
      <c r="L16" s="27" t="s">
        <v>206</v>
      </c>
      <c r="M16" s="30" t="str">
        <f t="shared" si="8"/>
        <v>010-****-8139</v>
      </c>
      <c r="N16" s="23">
        <v>41955</v>
      </c>
      <c r="O16" s="22">
        <f t="shared" si="9"/>
        <v>2014</v>
      </c>
      <c r="P16" s="22">
        <f t="shared" ca="1" si="10"/>
        <v>126</v>
      </c>
      <c r="Q16" s="22" t="str">
        <f t="shared" ca="1" si="11"/>
        <v>10년 6개월 29일</v>
      </c>
      <c r="R16" s="23">
        <v>44353</v>
      </c>
      <c r="S16" s="22">
        <f t="shared" ca="1" si="12"/>
        <v>1465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63</v>
      </c>
      <c r="Z16" s="22">
        <v>3</v>
      </c>
      <c r="AA16" s="22">
        <f t="shared" si="13"/>
        <v>66</v>
      </c>
      <c r="AB16" s="22">
        <f t="shared" si="14"/>
        <v>9.4285714285714288</v>
      </c>
      <c r="AC16" s="22">
        <f t="shared" si="15"/>
        <v>26</v>
      </c>
      <c r="AD16" s="22">
        <f t="shared" si="16"/>
        <v>9.43</v>
      </c>
      <c r="AE16" s="22">
        <f t="shared" si="17"/>
        <v>9.43</v>
      </c>
      <c r="AF16" s="22">
        <f t="shared" si="18"/>
        <v>9.42</v>
      </c>
      <c r="AG16" s="53" t="str">
        <f t="shared" si="19"/>
        <v>영화</v>
      </c>
      <c r="AH16" s="22"/>
      <c r="AI16" s="22">
        <f>HLOOKUP(AA16,참조표!$A$12:$E$13, 2, TRUE)</f>
        <v>4</v>
      </c>
      <c r="AJ16" s="22" t="str">
        <f>VLOOKUP(Y16,참조표!$D$6:$E$9,2,TRUE)</f>
        <v>C</v>
      </c>
      <c r="AK16" s="57" t="str">
        <f t="shared" si="20"/>
        <v>EARTH</v>
      </c>
      <c r="AL16" s="31">
        <f>INDEX(참조표!$J$3:$N$5,MATCH(AK16,참조표!$I$3:$I$5,0),MATCH(AA16,참조표!$J$1:$N$1,1))</f>
        <v>0</v>
      </c>
      <c r="AM16" s="31">
        <f>INDEX(참조표!$J$3:$N$5,MATCH(AK16,참조표!$I$3:$I$5,0),MATCH(AI16,참조표!$J$2:$N$2,0))</f>
        <v>0</v>
      </c>
      <c r="AN16" s="31">
        <f>VLOOKUP(AK16,참조표!$I$3:$N$5,MATCH(AA16,참조표!$J$1:$N$1,1)+1,FALSE)</f>
        <v>0</v>
      </c>
      <c r="AO16" s="31">
        <f>VLOOKUP(AK16,참조표!$I$3:$N$5,MATCH(AI16,참조표!$J$2:$N$2,0)+1,FALSE)</f>
        <v>0</v>
      </c>
      <c r="AP16" s="31">
        <f>HLOOKUP(AA16,참조표!$J$1:$N$5,MATCH(AK16,참조표!$I$3:$I$5,0)+2,TRUE)</f>
        <v>0</v>
      </c>
      <c r="AQ16" s="31">
        <f>HLOOKUP(AI16,참조표!$J$2:$N$5,MATCH(AK16,참조표!$I$3:$I$5,0)+1,FALSE)</f>
        <v>0</v>
      </c>
      <c r="AS16" s="41" t="str">
        <f>참조표!G7</f>
        <v>SKY</v>
      </c>
      <c r="AT16" s="22">
        <f t="shared" ref="AT16:AT17" si="22">COUNTIF($AK$6:$AK$55, "=" &amp; AS16)</f>
        <v>15</v>
      </c>
      <c r="AU16" s="22">
        <f t="shared" ref="AU16:AU17" si="23">SUMIF($AK$6:$AK$55, "=" &amp; AS16,$AA$6:$AA$55)</f>
        <v>2053</v>
      </c>
      <c r="AV16" s="42">
        <f t="shared" ref="AV16:AV17" si="24">ROUND(AVERAGEIF($AK$6:$AK$55, "=" &amp; AS16,$AA$6:$AA$55),2)</f>
        <v>136.87</v>
      </c>
    </row>
    <row r="17" spans="1:48" ht="18" thickBot="1" x14ac:dyDescent="0.45">
      <c r="A17" s="22" t="str">
        <f t="shared" si="0"/>
        <v>혜85-3014</v>
      </c>
      <c r="B17" s="29" t="s">
        <v>15</v>
      </c>
      <c r="C17" s="22" t="s">
        <v>42</v>
      </c>
      <c r="D17" s="22" t="str">
        <f t="shared" si="1"/>
        <v>850118-2******</v>
      </c>
      <c r="E17" s="23">
        <f t="shared" si="2"/>
        <v>31065</v>
      </c>
      <c r="F17" s="22">
        <f t="shared" si="3"/>
        <v>1985</v>
      </c>
      <c r="G17" s="56">
        <f t="shared" si="4"/>
        <v>1</v>
      </c>
      <c r="H17" s="22">
        <f t="shared" si="5"/>
        <v>18</v>
      </c>
      <c r="I17" s="22">
        <f t="shared" ca="1" si="6"/>
        <v>40</v>
      </c>
      <c r="J17" s="23" t="str">
        <f t="shared" ca="1" si="7"/>
        <v>40년 4개월 23일</v>
      </c>
      <c r="K17" s="22" t="str">
        <f>VLOOKUP(VALUE(RIGHT(C17,1)),참조표!$A$6:$B$9,2,FALSE)</f>
        <v>여</v>
      </c>
      <c r="L17" s="27" t="s">
        <v>207</v>
      </c>
      <c r="M17" s="30" t="str">
        <f t="shared" si="8"/>
        <v>010-****-3014</v>
      </c>
      <c r="N17" s="23">
        <v>44472</v>
      </c>
      <c r="O17" s="22">
        <f t="shared" si="9"/>
        <v>2021</v>
      </c>
      <c r="P17" s="22">
        <f t="shared" ca="1" si="10"/>
        <v>44</v>
      </c>
      <c r="Q17" s="22" t="str">
        <f t="shared" ca="1" si="11"/>
        <v>3년 8개월 7일</v>
      </c>
      <c r="R17" s="23">
        <v>45202</v>
      </c>
      <c r="S17" s="22">
        <f t="shared" ca="1" si="12"/>
        <v>616</v>
      </c>
      <c r="T17" s="22">
        <v>75</v>
      </c>
      <c r="U17" s="22">
        <v>0</v>
      </c>
      <c r="V17" s="22">
        <v>0</v>
      </c>
      <c r="W17" s="22">
        <v>0</v>
      </c>
      <c r="X17" s="22">
        <v>0</v>
      </c>
      <c r="Y17" s="22">
        <v>82</v>
      </c>
      <c r="Z17" s="22">
        <v>0</v>
      </c>
      <c r="AA17" s="22">
        <f t="shared" si="13"/>
        <v>157</v>
      </c>
      <c r="AB17" s="22">
        <f t="shared" si="14"/>
        <v>22.428571428571427</v>
      </c>
      <c r="AC17" s="22">
        <f t="shared" si="15"/>
        <v>7</v>
      </c>
      <c r="AD17" s="22">
        <f t="shared" si="16"/>
        <v>22.43</v>
      </c>
      <c r="AE17" s="22">
        <f t="shared" si="17"/>
        <v>22.430000000000003</v>
      </c>
      <c r="AF17" s="22">
        <f t="shared" si="18"/>
        <v>22.42</v>
      </c>
      <c r="AG17" s="53" t="str">
        <f t="shared" si="19"/>
        <v>영화</v>
      </c>
      <c r="AH17" s="22" t="b">
        <f t="shared" si="21"/>
        <v>1</v>
      </c>
      <c r="AI17" s="22">
        <f>HLOOKUP(AA17,참조표!$A$12:$E$13, 2, TRUE)</f>
        <v>2</v>
      </c>
      <c r="AJ17" s="22" t="str">
        <f>VLOOKUP(Y17,참조표!$D$6:$E$9,2,TRUE)</f>
        <v>C</v>
      </c>
      <c r="AK17" s="59" t="str">
        <f t="shared" si="20"/>
        <v>SKY</v>
      </c>
      <c r="AL17" s="31">
        <f>INDEX(참조표!$J$3:$N$5,MATCH(AK17,참조표!$I$3:$I$5,0),MATCH(AA17,참조표!$J$1:$N$1,1))</f>
        <v>0.04</v>
      </c>
      <c r="AM17" s="31">
        <f>INDEX(참조표!$J$3:$N$5,MATCH(AK17,참조표!$I$3:$I$5,0),MATCH(AI17,참조표!$J$2:$N$2,0))</f>
        <v>0.04</v>
      </c>
      <c r="AN17" s="31">
        <f>VLOOKUP(AK17,참조표!$I$3:$N$5,MATCH(AA17,참조표!$J$1:$N$1,1)+1,FALSE)</f>
        <v>0.04</v>
      </c>
      <c r="AO17" s="31">
        <f>VLOOKUP(AK17,참조표!$I$3:$N$5,MATCH(AI17,참조표!$J$2:$N$2,0)+1,FALSE)</f>
        <v>0.04</v>
      </c>
      <c r="AP17" s="31">
        <f>HLOOKUP(AA17,참조표!$J$1:$N$5,MATCH(AK17,참조표!$I$3:$I$5,0)+2,TRUE)</f>
        <v>0.04</v>
      </c>
      <c r="AQ17" s="31">
        <f>HLOOKUP(AI17,참조표!$J$2:$N$5,MATCH(AK17,참조표!$I$3:$I$5,0)+1,FALSE)</f>
        <v>0.04</v>
      </c>
      <c r="AS17" s="36" t="str">
        <f>참조표!G8</f>
        <v>EARTH</v>
      </c>
      <c r="AT17" s="37">
        <f t="shared" si="22"/>
        <v>31</v>
      </c>
      <c r="AU17" s="37">
        <f t="shared" si="23"/>
        <v>1182</v>
      </c>
      <c r="AV17" s="38">
        <f t="shared" si="24"/>
        <v>38.130000000000003</v>
      </c>
    </row>
    <row r="18" spans="1:48" ht="18" thickTop="1" x14ac:dyDescent="0.4">
      <c r="A18" s="22" t="str">
        <f t="shared" si="0"/>
        <v>근98-9910</v>
      </c>
      <c r="B18" s="29" t="s">
        <v>16</v>
      </c>
      <c r="C18" s="22" t="s">
        <v>52</v>
      </c>
      <c r="D18" s="22" t="str">
        <f t="shared" si="1"/>
        <v>980922-1******</v>
      </c>
      <c r="E18" s="23">
        <f t="shared" si="2"/>
        <v>36060</v>
      </c>
      <c r="F18" s="22">
        <f t="shared" si="3"/>
        <v>1998</v>
      </c>
      <c r="G18" s="54">
        <f t="shared" si="4"/>
        <v>9</v>
      </c>
      <c r="H18" s="22">
        <f t="shared" si="5"/>
        <v>22</v>
      </c>
      <c r="I18" s="22">
        <f t="shared" ca="1" si="6"/>
        <v>26</v>
      </c>
      <c r="J18" s="23" t="str">
        <f t="shared" ca="1" si="7"/>
        <v>26년 8개월 19일</v>
      </c>
      <c r="K18" s="22" t="str">
        <f>VLOOKUP(VALUE(RIGHT(C18,1)),참조표!$A$6:$B$9,2,FALSE)</f>
        <v>남</v>
      </c>
      <c r="L18" s="27" t="s">
        <v>208</v>
      </c>
      <c r="M18" s="30" t="str">
        <f t="shared" si="8"/>
        <v>010-****-9910</v>
      </c>
      <c r="N18" s="23">
        <v>43320</v>
      </c>
      <c r="O18" s="22">
        <f t="shared" si="9"/>
        <v>2018</v>
      </c>
      <c r="P18" s="22">
        <f t="shared" ca="1" si="10"/>
        <v>82</v>
      </c>
      <c r="Q18" s="22" t="str">
        <f t="shared" ca="1" si="11"/>
        <v>6년 10개월 2일</v>
      </c>
      <c r="R18" s="23">
        <v>44229</v>
      </c>
      <c r="S18" s="22">
        <f t="shared" ca="1" si="12"/>
        <v>1589</v>
      </c>
      <c r="T18" s="22">
        <v>41</v>
      </c>
      <c r="U18" s="22">
        <v>46</v>
      </c>
      <c r="V18" s="22">
        <v>42</v>
      </c>
      <c r="W18" s="22">
        <v>0</v>
      </c>
      <c r="X18" s="22">
        <v>0</v>
      </c>
      <c r="Y18" s="22">
        <v>0</v>
      </c>
      <c r="Z18" s="22">
        <v>0</v>
      </c>
      <c r="AA18" s="22">
        <f t="shared" si="13"/>
        <v>129</v>
      </c>
      <c r="AB18" s="22">
        <f t="shared" si="14"/>
        <v>18.428571428571427</v>
      </c>
      <c r="AC18" s="22">
        <f t="shared" si="15"/>
        <v>14</v>
      </c>
      <c r="AD18" s="22">
        <f t="shared" si="16"/>
        <v>18.43</v>
      </c>
      <c r="AE18" s="22">
        <f t="shared" si="17"/>
        <v>18.430000000000003</v>
      </c>
      <c r="AF18" s="22">
        <f t="shared" si="18"/>
        <v>18.420000000000002</v>
      </c>
      <c r="AG18" s="61" t="str">
        <f t="shared" si="19"/>
        <v>콘서트</v>
      </c>
      <c r="AH18" s="22"/>
      <c r="AI18" s="22">
        <f>HLOOKUP(AA18,참조표!$A$12:$E$13, 2, TRUE)</f>
        <v>3</v>
      </c>
      <c r="AJ18" s="22" t="str">
        <f>VLOOKUP(Y18,참조표!$D$6:$E$9,2,TRUE)</f>
        <v>D</v>
      </c>
      <c r="AK18" s="57" t="str">
        <f t="shared" si="20"/>
        <v>EARTH</v>
      </c>
      <c r="AL18" s="31">
        <f>INDEX(참조표!$J$3:$N$5,MATCH(AK18,참조표!$I$3:$I$5,0),MATCH(AA18,참조표!$J$1:$N$1,1))</f>
        <v>0.01</v>
      </c>
      <c r="AM18" s="31">
        <f>INDEX(참조표!$J$3:$N$5,MATCH(AK18,참조표!$I$3:$I$5,0),MATCH(AI18,참조표!$J$2:$N$2,0))</f>
        <v>0.01</v>
      </c>
      <c r="AN18" s="31">
        <f>VLOOKUP(AK18,참조표!$I$3:$N$5,MATCH(AA18,참조표!$J$1:$N$1,1)+1,FALSE)</f>
        <v>0.01</v>
      </c>
      <c r="AO18" s="31">
        <f>VLOOKUP(AK18,참조표!$I$3:$N$5,MATCH(AI18,참조표!$J$2:$N$2,0)+1,FALSE)</f>
        <v>0.01</v>
      </c>
      <c r="AP18" s="31">
        <f>HLOOKUP(AA18,참조표!$J$1:$N$5,MATCH(AK18,참조표!$I$3:$I$5,0)+2,TRUE)</f>
        <v>0.01</v>
      </c>
      <c r="AQ18" s="31">
        <f>HLOOKUP(AI18,참조표!$J$2:$N$5,MATCH(AK18,참조표!$I$3:$I$5,0)+1,FALSE)</f>
        <v>0.01</v>
      </c>
    </row>
    <row r="19" spans="1:48" x14ac:dyDescent="0.4">
      <c r="A19" s="22" t="str">
        <f t="shared" si="0"/>
        <v>현86-8410</v>
      </c>
      <c r="B19" s="29" t="s">
        <v>17</v>
      </c>
      <c r="C19" s="22" t="s">
        <v>43</v>
      </c>
      <c r="D19" s="22" t="str">
        <f t="shared" si="1"/>
        <v>860723-1******</v>
      </c>
      <c r="E19" s="23">
        <f t="shared" si="2"/>
        <v>31616</v>
      </c>
      <c r="F19" s="22">
        <f t="shared" si="3"/>
        <v>1986</v>
      </c>
      <c r="G19" s="54">
        <f t="shared" si="4"/>
        <v>7</v>
      </c>
      <c r="H19" s="22">
        <f t="shared" si="5"/>
        <v>23</v>
      </c>
      <c r="I19" s="22">
        <f t="shared" ca="1" si="6"/>
        <v>38</v>
      </c>
      <c r="J19" s="23" t="str">
        <f t="shared" ca="1" si="7"/>
        <v>38년 10개월 18일</v>
      </c>
      <c r="K19" s="22" t="str">
        <f>VLOOKUP(VALUE(RIGHT(C19,1)),참조표!$A$6:$B$9,2,FALSE)</f>
        <v>남</v>
      </c>
      <c r="L19" s="27" t="s">
        <v>209</v>
      </c>
      <c r="M19" s="30" t="str">
        <f t="shared" si="8"/>
        <v>010-****-8410</v>
      </c>
      <c r="N19" s="23">
        <v>40726</v>
      </c>
      <c r="O19" s="22">
        <f t="shared" si="9"/>
        <v>2011</v>
      </c>
      <c r="P19" s="22">
        <f t="shared" ca="1" si="10"/>
        <v>167</v>
      </c>
      <c r="Q19" s="22" t="str">
        <f t="shared" ca="1" si="11"/>
        <v>13년 11개월 8일</v>
      </c>
      <c r="R19" s="23">
        <v>45209</v>
      </c>
      <c r="S19" s="22">
        <f t="shared" ca="1" si="12"/>
        <v>609</v>
      </c>
      <c r="T19" s="22">
        <v>0</v>
      </c>
      <c r="U19" s="22">
        <v>35</v>
      </c>
      <c r="V19" s="22">
        <v>0</v>
      </c>
      <c r="W19" s="22">
        <v>40</v>
      </c>
      <c r="X19" s="22">
        <v>0</v>
      </c>
      <c r="Y19" s="22">
        <v>25</v>
      </c>
      <c r="Z19" s="22">
        <v>0</v>
      </c>
      <c r="AA19" s="22">
        <f t="shared" si="13"/>
        <v>100</v>
      </c>
      <c r="AB19" s="22">
        <f t="shared" si="14"/>
        <v>14.285714285714286</v>
      </c>
      <c r="AC19" s="22">
        <f t="shared" si="15"/>
        <v>21</v>
      </c>
      <c r="AD19" s="22">
        <f t="shared" si="16"/>
        <v>14.29</v>
      </c>
      <c r="AE19" s="22">
        <f t="shared" si="17"/>
        <v>14.29</v>
      </c>
      <c r="AF19" s="22">
        <f t="shared" si="18"/>
        <v>14.28</v>
      </c>
      <c r="AG19" s="51" t="str">
        <f t="shared" si="19"/>
        <v>페스티벌</v>
      </c>
      <c r="AH19" s="22"/>
      <c r="AI19" s="22">
        <f>HLOOKUP(AA19,참조표!$A$12:$E$13, 2, TRUE)</f>
        <v>3</v>
      </c>
      <c r="AJ19" s="22" t="str">
        <f>VLOOKUP(Y19,참조표!$D$6:$E$9,2,TRUE)</f>
        <v>D</v>
      </c>
      <c r="AK19" s="57" t="str">
        <f t="shared" si="20"/>
        <v>EARTH</v>
      </c>
      <c r="AL19" s="31">
        <f>INDEX(참조표!$J$3:$N$5,MATCH(AK19,참조표!$I$3:$I$5,0),MATCH(AA19,참조표!$J$1:$N$1,1))</f>
        <v>0.01</v>
      </c>
      <c r="AM19" s="31">
        <f>INDEX(참조표!$J$3:$N$5,MATCH(AK19,참조표!$I$3:$I$5,0),MATCH(AI19,참조표!$J$2:$N$2,0))</f>
        <v>0.01</v>
      </c>
      <c r="AN19" s="31">
        <f>VLOOKUP(AK19,참조표!$I$3:$N$5,MATCH(AA19,참조표!$J$1:$N$1,1)+1,FALSE)</f>
        <v>0.01</v>
      </c>
      <c r="AO19" s="31">
        <f>VLOOKUP(AK19,참조표!$I$3:$N$5,MATCH(AI19,참조표!$J$2:$N$2,0)+1,FALSE)</f>
        <v>0.01</v>
      </c>
      <c r="AP19" s="31">
        <f>HLOOKUP(AA19,참조표!$J$1:$N$5,MATCH(AK19,참조표!$I$3:$I$5,0)+2,TRUE)</f>
        <v>0.01</v>
      </c>
      <c r="AQ19" s="31">
        <f>HLOOKUP(AI19,참조표!$J$2:$N$5,MATCH(AK19,참조표!$I$3:$I$5,0)+1,FALSE)</f>
        <v>0.01</v>
      </c>
    </row>
    <row r="20" spans="1:48" x14ac:dyDescent="0.4">
      <c r="A20" s="22" t="str">
        <f t="shared" si="0"/>
        <v>나94-5317</v>
      </c>
      <c r="B20" s="29" t="s">
        <v>18</v>
      </c>
      <c r="C20" s="22" t="s">
        <v>44</v>
      </c>
      <c r="D20" s="22" t="str">
        <f t="shared" si="1"/>
        <v>940404-2******</v>
      </c>
      <c r="E20" s="23">
        <f t="shared" si="2"/>
        <v>34428</v>
      </c>
      <c r="F20" s="22">
        <f t="shared" si="3"/>
        <v>1994</v>
      </c>
      <c r="G20" s="55">
        <f t="shared" si="4"/>
        <v>4</v>
      </c>
      <c r="H20" s="22">
        <f t="shared" si="5"/>
        <v>4</v>
      </c>
      <c r="I20" s="22">
        <f t="shared" ca="1" si="6"/>
        <v>31</v>
      </c>
      <c r="J20" s="23" t="str">
        <f t="shared" ca="1" si="7"/>
        <v>31년 2개월 6일</v>
      </c>
      <c r="K20" s="22" t="str">
        <f>VLOOKUP(VALUE(RIGHT(C20,1)),참조표!$A$6:$B$9,2,FALSE)</f>
        <v>여</v>
      </c>
      <c r="L20" s="27" t="s">
        <v>210</v>
      </c>
      <c r="M20" s="30" t="str">
        <f t="shared" si="8"/>
        <v>010-****-5317</v>
      </c>
      <c r="N20" s="23">
        <v>43475</v>
      </c>
      <c r="O20" s="22">
        <f t="shared" si="9"/>
        <v>2019</v>
      </c>
      <c r="P20" s="22">
        <f t="shared" ca="1" si="10"/>
        <v>77</v>
      </c>
      <c r="Q20" s="22" t="str">
        <f t="shared" ca="1" si="11"/>
        <v>6년 5개월 0일</v>
      </c>
      <c r="R20" s="23">
        <v>45441</v>
      </c>
      <c r="S20" s="22">
        <f t="shared" ca="1" si="12"/>
        <v>377</v>
      </c>
      <c r="T20" s="22">
        <v>0</v>
      </c>
      <c r="U20" s="22">
        <v>0</v>
      </c>
      <c r="V20" s="22">
        <v>0</v>
      </c>
      <c r="W20" s="22">
        <v>8</v>
      </c>
      <c r="X20" s="22">
        <v>2</v>
      </c>
      <c r="Y20" s="22">
        <v>54</v>
      </c>
      <c r="Z20" s="22">
        <v>3</v>
      </c>
      <c r="AA20" s="22">
        <f t="shared" si="13"/>
        <v>67</v>
      </c>
      <c r="AB20" s="22">
        <f t="shared" si="14"/>
        <v>9.5714285714285712</v>
      </c>
      <c r="AC20" s="22">
        <f t="shared" si="15"/>
        <v>24</v>
      </c>
      <c r="AD20" s="22">
        <f t="shared" si="16"/>
        <v>9.57</v>
      </c>
      <c r="AE20" s="22">
        <f t="shared" si="17"/>
        <v>9.58</v>
      </c>
      <c r="AF20" s="22">
        <f t="shared" si="18"/>
        <v>9.57</v>
      </c>
      <c r="AG20" s="53" t="str">
        <f t="shared" si="19"/>
        <v>영화</v>
      </c>
      <c r="AH20" s="22"/>
      <c r="AI20" s="22">
        <f>HLOOKUP(AA20,참조표!$A$12:$E$13, 2, TRUE)</f>
        <v>4</v>
      </c>
      <c r="AJ20" s="22" t="str">
        <f>VLOOKUP(Y20,참조표!$D$6:$E$9,2,TRUE)</f>
        <v>C</v>
      </c>
      <c r="AK20" s="57" t="str">
        <f t="shared" si="20"/>
        <v>EARTH</v>
      </c>
      <c r="AL20" s="31">
        <f>INDEX(참조표!$J$3:$N$5,MATCH(AK20,참조표!$I$3:$I$5,0),MATCH(AA20,참조표!$J$1:$N$1,1))</f>
        <v>0</v>
      </c>
      <c r="AM20" s="31">
        <f>INDEX(참조표!$J$3:$N$5,MATCH(AK20,참조표!$I$3:$I$5,0),MATCH(AI20,참조표!$J$2:$N$2,0))</f>
        <v>0</v>
      </c>
      <c r="AN20" s="31">
        <f>VLOOKUP(AK20,참조표!$I$3:$N$5,MATCH(AA20,참조표!$J$1:$N$1,1)+1,FALSE)</f>
        <v>0</v>
      </c>
      <c r="AO20" s="31">
        <f>VLOOKUP(AK20,참조표!$I$3:$N$5,MATCH(AI20,참조표!$J$2:$N$2,0)+1,FALSE)</f>
        <v>0</v>
      </c>
      <c r="AP20" s="31">
        <f>HLOOKUP(AA20,참조표!$J$1:$N$5,MATCH(AK20,참조표!$I$3:$I$5,0)+2,TRUE)</f>
        <v>0</v>
      </c>
      <c r="AQ20" s="31">
        <f>HLOOKUP(AI20,참조표!$J$2:$N$5,MATCH(AK20,참조표!$I$3:$I$5,0)+1,FALSE)</f>
        <v>0</v>
      </c>
    </row>
    <row r="21" spans="1:48" x14ac:dyDescent="0.4">
      <c r="A21" s="22" t="str">
        <f t="shared" si="0"/>
        <v>준02-8544</v>
      </c>
      <c r="B21" s="29" t="s">
        <v>19</v>
      </c>
      <c r="C21" s="22" t="s">
        <v>132</v>
      </c>
      <c r="D21" s="22" t="str">
        <f t="shared" si="1"/>
        <v>020113-3******</v>
      </c>
      <c r="E21" s="23">
        <f t="shared" si="2"/>
        <v>37269</v>
      </c>
      <c r="F21" s="22">
        <f t="shared" si="3"/>
        <v>2002</v>
      </c>
      <c r="G21" s="56">
        <f t="shared" si="4"/>
        <v>1</v>
      </c>
      <c r="H21" s="22">
        <f t="shared" si="5"/>
        <v>13</v>
      </c>
      <c r="I21" s="22">
        <f t="shared" ca="1" si="6"/>
        <v>23</v>
      </c>
      <c r="J21" s="23" t="str">
        <f t="shared" ca="1" si="7"/>
        <v>23년 4개월 28일</v>
      </c>
      <c r="K21" s="22" t="str">
        <f>VLOOKUP(VALUE(RIGHT(C21,1)),참조표!$A$6:$B$9,2,FALSE)</f>
        <v>남</v>
      </c>
      <c r="L21" s="27" t="s">
        <v>211</v>
      </c>
      <c r="M21" s="30" t="str">
        <f t="shared" si="8"/>
        <v>010-****-8544</v>
      </c>
      <c r="N21" s="23">
        <v>41627</v>
      </c>
      <c r="O21" s="22">
        <f t="shared" si="9"/>
        <v>2013</v>
      </c>
      <c r="P21" s="22">
        <f t="shared" ca="1" si="10"/>
        <v>137</v>
      </c>
      <c r="Q21" s="22" t="str">
        <f t="shared" ca="1" si="11"/>
        <v>11년 5개월 22일</v>
      </c>
      <c r="R21" s="23">
        <v>45196</v>
      </c>
      <c r="S21" s="22">
        <f t="shared" ca="1" si="12"/>
        <v>622</v>
      </c>
      <c r="T21" s="22">
        <v>3</v>
      </c>
      <c r="U21" s="22">
        <v>7</v>
      </c>
      <c r="V21" s="22">
        <v>1</v>
      </c>
      <c r="W21" s="22">
        <v>1</v>
      </c>
      <c r="X21" s="22">
        <v>2</v>
      </c>
      <c r="Y21" s="22">
        <v>32</v>
      </c>
      <c r="Z21" s="22">
        <v>7</v>
      </c>
      <c r="AA21" s="22">
        <f t="shared" si="13"/>
        <v>53</v>
      </c>
      <c r="AB21" s="22">
        <f t="shared" si="14"/>
        <v>7.5714285714285712</v>
      </c>
      <c r="AC21" s="22">
        <f t="shared" si="15"/>
        <v>28</v>
      </c>
      <c r="AD21" s="22">
        <f t="shared" si="16"/>
        <v>7.57</v>
      </c>
      <c r="AE21" s="22">
        <f t="shared" si="17"/>
        <v>7.58</v>
      </c>
      <c r="AF21" s="22">
        <f t="shared" si="18"/>
        <v>7.57</v>
      </c>
      <c r="AG21" s="53" t="str">
        <f t="shared" si="19"/>
        <v>영화</v>
      </c>
      <c r="AH21" s="22"/>
      <c r="AI21" s="22">
        <f>HLOOKUP(AA21,참조표!$A$12:$E$13, 2, TRUE)</f>
        <v>4</v>
      </c>
      <c r="AJ21" s="22" t="str">
        <f>VLOOKUP(Y21,참조표!$D$6:$E$9,2,TRUE)</f>
        <v>D</v>
      </c>
      <c r="AK21" s="57" t="str">
        <f t="shared" si="20"/>
        <v>EARTH</v>
      </c>
      <c r="AL21" s="31">
        <f>INDEX(참조표!$J$3:$N$5,MATCH(AK21,참조표!$I$3:$I$5,0),MATCH(AA21,참조표!$J$1:$N$1,1))</f>
        <v>0</v>
      </c>
      <c r="AM21" s="31">
        <f>INDEX(참조표!$J$3:$N$5,MATCH(AK21,참조표!$I$3:$I$5,0),MATCH(AI21,참조표!$J$2:$N$2,0))</f>
        <v>0</v>
      </c>
      <c r="AN21" s="31">
        <f>VLOOKUP(AK21,참조표!$I$3:$N$5,MATCH(AA21,참조표!$J$1:$N$1,1)+1,FALSE)</f>
        <v>0</v>
      </c>
      <c r="AO21" s="31">
        <f>VLOOKUP(AK21,참조표!$I$3:$N$5,MATCH(AI21,참조표!$J$2:$N$2,0)+1,FALSE)</f>
        <v>0</v>
      </c>
      <c r="AP21" s="31">
        <f>HLOOKUP(AA21,참조표!$J$1:$N$5,MATCH(AK21,참조표!$I$3:$I$5,0)+2,TRUE)</f>
        <v>0</v>
      </c>
      <c r="AQ21" s="31">
        <f>HLOOKUP(AI21,참조표!$J$2:$N$5,MATCH(AK21,참조표!$I$3:$I$5,0)+1,FALSE)</f>
        <v>0</v>
      </c>
    </row>
    <row r="22" spans="1:48" x14ac:dyDescent="0.4">
      <c r="A22" s="22" t="str">
        <f t="shared" si="0"/>
        <v>재88-3978</v>
      </c>
      <c r="B22" s="29" t="s">
        <v>20</v>
      </c>
      <c r="C22" s="22" t="s">
        <v>45</v>
      </c>
      <c r="D22" s="22" t="str">
        <f t="shared" si="1"/>
        <v>881117-1******</v>
      </c>
      <c r="E22" s="23">
        <f t="shared" si="2"/>
        <v>32464</v>
      </c>
      <c r="F22" s="22">
        <f t="shared" si="3"/>
        <v>1988</v>
      </c>
      <c r="G22" s="57">
        <f t="shared" si="4"/>
        <v>11</v>
      </c>
      <c r="H22" s="22">
        <f t="shared" si="5"/>
        <v>17</v>
      </c>
      <c r="I22" s="22">
        <f t="shared" ca="1" si="6"/>
        <v>36</v>
      </c>
      <c r="J22" s="23" t="str">
        <f t="shared" ca="1" si="7"/>
        <v>36년 6개월 24일</v>
      </c>
      <c r="K22" s="22" t="str">
        <f>VLOOKUP(VALUE(RIGHT(C22,1)),참조표!$A$6:$B$9,2,FALSE)</f>
        <v>남</v>
      </c>
      <c r="L22" s="27" t="s">
        <v>212</v>
      </c>
      <c r="M22" s="30" t="str">
        <f t="shared" si="8"/>
        <v>010-****-3978</v>
      </c>
      <c r="N22" s="23">
        <v>40309</v>
      </c>
      <c r="O22" s="22">
        <f t="shared" si="9"/>
        <v>2010</v>
      </c>
      <c r="P22" s="22">
        <f t="shared" ca="1" si="10"/>
        <v>180</v>
      </c>
      <c r="Q22" s="22" t="str">
        <f t="shared" ca="1" si="11"/>
        <v>15년 0개월 30일</v>
      </c>
      <c r="R22" s="23">
        <v>44729</v>
      </c>
      <c r="S22" s="22">
        <f t="shared" ca="1" si="12"/>
        <v>1089</v>
      </c>
      <c r="T22" s="22">
        <v>1</v>
      </c>
      <c r="U22" s="22">
        <v>8</v>
      </c>
      <c r="V22" s="22">
        <v>0</v>
      </c>
      <c r="W22" s="22">
        <v>4</v>
      </c>
      <c r="X22" s="22">
        <v>91</v>
      </c>
      <c r="Y22" s="22">
        <v>0</v>
      </c>
      <c r="Z22" s="22">
        <v>28</v>
      </c>
      <c r="AA22" s="22">
        <f t="shared" si="13"/>
        <v>132</v>
      </c>
      <c r="AB22" s="22">
        <f t="shared" si="14"/>
        <v>18.857142857142858</v>
      </c>
      <c r="AC22" s="22">
        <f t="shared" si="15"/>
        <v>12</v>
      </c>
      <c r="AD22" s="22">
        <f t="shared" si="16"/>
        <v>18.86</v>
      </c>
      <c r="AE22" s="22">
        <f t="shared" si="17"/>
        <v>18.860000000000003</v>
      </c>
      <c r="AF22" s="22">
        <f t="shared" si="18"/>
        <v>18.850000000000001</v>
      </c>
      <c r="AG22" s="52" t="str">
        <f t="shared" si="19"/>
        <v>뮤지컬</v>
      </c>
      <c r="AH22" s="22" t="b">
        <f t="shared" si="21"/>
        <v>1</v>
      </c>
      <c r="AI22" s="22">
        <f>HLOOKUP(AA22,참조표!$A$12:$E$13, 2, TRUE)</f>
        <v>3</v>
      </c>
      <c r="AJ22" s="22" t="str">
        <f>VLOOKUP(Y22,참조표!$D$6:$E$9,2,TRUE)</f>
        <v>D</v>
      </c>
      <c r="AK22" s="59" t="str">
        <f t="shared" si="20"/>
        <v>SKY</v>
      </c>
      <c r="AL22" s="31">
        <f>INDEX(참조표!$J$3:$N$5,MATCH(AK22,참조표!$I$3:$I$5,0),MATCH(AA22,참조표!$J$1:$N$1,1))</f>
        <v>0.03</v>
      </c>
      <c r="AM22" s="31">
        <f>INDEX(참조표!$J$3:$N$5,MATCH(AK22,참조표!$I$3:$I$5,0),MATCH(AI22,참조표!$J$2:$N$2,0))</f>
        <v>0.03</v>
      </c>
      <c r="AN22" s="31">
        <f>VLOOKUP(AK22,참조표!$I$3:$N$5,MATCH(AA22,참조표!$J$1:$N$1,1)+1,FALSE)</f>
        <v>0.03</v>
      </c>
      <c r="AO22" s="31">
        <f>VLOOKUP(AK22,참조표!$I$3:$N$5,MATCH(AI22,참조표!$J$2:$N$2,0)+1,FALSE)</f>
        <v>0.03</v>
      </c>
      <c r="AP22" s="31">
        <f>HLOOKUP(AA22,참조표!$J$1:$N$5,MATCH(AK22,참조표!$I$3:$I$5,0)+2,TRUE)</f>
        <v>0.03</v>
      </c>
      <c r="AQ22" s="31">
        <f>HLOOKUP(AI22,참조표!$J$2:$N$5,MATCH(AK22,참조표!$I$3:$I$5,0)+1,FALSE)</f>
        <v>0.03</v>
      </c>
    </row>
    <row r="23" spans="1:48" x14ac:dyDescent="0.4">
      <c r="A23" s="22" t="str">
        <f t="shared" si="0"/>
        <v>기86-2331</v>
      </c>
      <c r="B23" s="29" t="s">
        <v>21</v>
      </c>
      <c r="C23" s="22" t="s">
        <v>46</v>
      </c>
      <c r="D23" s="22" t="str">
        <f t="shared" si="1"/>
        <v>860406-2******</v>
      </c>
      <c r="E23" s="23">
        <f t="shared" si="2"/>
        <v>31508</v>
      </c>
      <c r="F23" s="22">
        <f t="shared" si="3"/>
        <v>1986</v>
      </c>
      <c r="G23" s="55">
        <f t="shared" si="4"/>
        <v>4</v>
      </c>
      <c r="H23" s="22">
        <f t="shared" si="5"/>
        <v>6</v>
      </c>
      <c r="I23" s="22">
        <f t="shared" ca="1" si="6"/>
        <v>39</v>
      </c>
      <c r="J23" s="23" t="str">
        <f t="shared" ca="1" si="7"/>
        <v>39년 2개월 4일</v>
      </c>
      <c r="K23" s="22" t="str">
        <f>VLOOKUP(VALUE(RIGHT(C23,1)),참조표!$A$6:$B$9,2,FALSE)</f>
        <v>여</v>
      </c>
      <c r="L23" s="27" t="s">
        <v>213</v>
      </c>
      <c r="M23" s="30" t="str">
        <f t="shared" si="8"/>
        <v>010-****-2331</v>
      </c>
      <c r="N23" s="23">
        <v>40997</v>
      </c>
      <c r="O23" s="22">
        <f t="shared" si="9"/>
        <v>2012</v>
      </c>
      <c r="P23" s="22">
        <f t="shared" ca="1" si="10"/>
        <v>158</v>
      </c>
      <c r="Q23" s="22" t="str">
        <f t="shared" ca="1" si="11"/>
        <v>13년 2개월 12일</v>
      </c>
      <c r="R23" s="23">
        <v>45009</v>
      </c>
      <c r="S23" s="22">
        <f t="shared" ca="1" si="12"/>
        <v>809</v>
      </c>
      <c r="T23" s="22">
        <v>0</v>
      </c>
      <c r="U23" s="22">
        <v>90</v>
      </c>
      <c r="V23" s="22">
        <v>0</v>
      </c>
      <c r="W23" s="22">
        <v>73</v>
      </c>
      <c r="X23" s="22">
        <v>0</v>
      </c>
      <c r="Y23" s="22">
        <v>0</v>
      </c>
      <c r="Z23" s="22">
        <v>0</v>
      </c>
      <c r="AA23" s="22">
        <f t="shared" si="13"/>
        <v>163</v>
      </c>
      <c r="AB23" s="22">
        <f t="shared" si="14"/>
        <v>23.285714285714285</v>
      </c>
      <c r="AC23" s="22">
        <f t="shared" si="15"/>
        <v>6</v>
      </c>
      <c r="AD23" s="22">
        <f t="shared" si="16"/>
        <v>23.29</v>
      </c>
      <c r="AE23" s="22">
        <f t="shared" si="17"/>
        <v>23.290000000000003</v>
      </c>
      <c r="AF23" s="22">
        <f t="shared" si="18"/>
        <v>23.28</v>
      </c>
      <c r="AG23" s="61" t="str">
        <f t="shared" si="19"/>
        <v>콘서트</v>
      </c>
      <c r="AH23" s="22" t="b">
        <f t="shared" si="21"/>
        <v>1</v>
      </c>
      <c r="AI23" s="22">
        <f>HLOOKUP(AA23,참조표!$A$12:$E$13, 2, TRUE)</f>
        <v>2</v>
      </c>
      <c r="AJ23" s="22" t="str">
        <f>VLOOKUP(Y23,참조표!$D$6:$E$9,2,TRUE)</f>
        <v>D</v>
      </c>
      <c r="AK23" s="59" t="str">
        <f t="shared" si="20"/>
        <v>SKY</v>
      </c>
      <c r="AL23" s="31">
        <f>INDEX(참조표!$J$3:$N$5,MATCH(AK23,참조표!$I$3:$I$5,0),MATCH(AA23,참조표!$J$1:$N$1,1))</f>
        <v>0.04</v>
      </c>
      <c r="AM23" s="31">
        <f>INDEX(참조표!$J$3:$N$5,MATCH(AK23,참조표!$I$3:$I$5,0),MATCH(AI23,참조표!$J$2:$N$2,0))</f>
        <v>0.04</v>
      </c>
      <c r="AN23" s="31">
        <f>VLOOKUP(AK23,참조표!$I$3:$N$5,MATCH(AA23,참조표!$J$1:$N$1,1)+1,FALSE)</f>
        <v>0.04</v>
      </c>
      <c r="AO23" s="31">
        <f>VLOOKUP(AK23,참조표!$I$3:$N$5,MATCH(AI23,참조표!$J$2:$N$2,0)+1,FALSE)</f>
        <v>0.04</v>
      </c>
      <c r="AP23" s="31">
        <f>HLOOKUP(AA23,참조표!$J$1:$N$5,MATCH(AK23,참조표!$I$3:$I$5,0)+2,TRUE)</f>
        <v>0.04</v>
      </c>
      <c r="AQ23" s="31">
        <f>HLOOKUP(AI23,참조표!$J$2:$N$5,MATCH(AK23,참조표!$I$3:$I$5,0)+1,FALSE)</f>
        <v>0.04</v>
      </c>
    </row>
    <row r="24" spans="1:48" x14ac:dyDescent="0.4">
      <c r="A24" s="22" t="str">
        <f t="shared" si="0"/>
        <v>정99-1311</v>
      </c>
      <c r="B24" s="29" t="s">
        <v>22</v>
      </c>
      <c r="C24" s="22" t="s">
        <v>53</v>
      </c>
      <c r="D24" s="22" t="str">
        <f t="shared" si="1"/>
        <v>991230-2******</v>
      </c>
      <c r="E24" s="23">
        <f t="shared" si="2"/>
        <v>36524</v>
      </c>
      <c r="F24" s="22">
        <f t="shared" si="3"/>
        <v>1999</v>
      </c>
      <c r="G24" s="57">
        <f t="shared" si="4"/>
        <v>12</v>
      </c>
      <c r="H24" s="22">
        <f t="shared" si="5"/>
        <v>30</v>
      </c>
      <c r="I24" s="22">
        <f t="shared" ca="1" si="6"/>
        <v>25</v>
      </c>
      <c r="J24" s="23" t="str">
        <f t="shared" ca="1" si="7"/>
        <v>25년 5개월 11일</v>
      </c>
      <c r="K24" s="22" t="str">
        <f>VLOOKUP(VALUE(RIGHT(C24,1)),참조표!$A$6:$B$9,2,FALSE)</f>
        <v>여</v>
      </c>
      <c r="L24" s="27" t="s">
        <v>214</v>
      </c>
      <c r="M24" s="30" t="str">
        <f t="shared" si="8"/>
        <v>010-****-1311</v>
      </c>
      <c r="N24" s="23">
        <v>44802</v>
      </c>
      <c r="O24" s="22">
        <f t="shared" si="9"/>
        <v>2022</v>
      </c>
      <c r="P24" s="22">
        <f t="shared" ca="1" si="10"/>
        <v>33</v>
      </c>
      <c r="Q24" s="22" t="str">
        <f t="shared" ca="1" si="11"/>
        <v>2년 9개월 12일</v>
      </c>
      <c r="R24" s="23">
        <v>45330</v>
      </c>
      <c r="S24" s="22">
        <f t="shared" ca="1" si="12"/>
        <v>488</v>
      </c>
      <c r="T24" s="22">
        <v>65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f t="shared" si="13"/>
        <v>65</v>
      </c>
      <c r="AB24" s="22">
        <f t="shared" si="14"/>
        <v>9.2857142857142865</v>
      </c>
      <c r="AC24" s="22">
        <f t="shared" si="15"/>
        <v>27</v>
      </c>
      <c r="AD24" s="22">
        <f t="shared" si="16"/>
        <v>9.2899999999999991</v>
      </c>
      <c r="AE24" s="22">
        <f t="shared" si="17"/>
        <v>9.2899999999999991</v>
      </c>
      <c r="AF24" s="22">
        <f t="shared" si="18"/>
        <v>9.2799999999999994</v>
      </c>
      <c r="AG24" s="62" t="str">
        <f t="shared" si="19"/>
        <v>클래식</v>
      </c>
      <c r="AH24" s="22"/>
      <c r="AI24" s="22">
        <f>HLOOKUP(AA24,참조표!$A$12:$E$13, 2, TRUE)</f>
        <v>4</v>
      </c>
      <c r="AJ24" s="22" t="str">
        <f>VLOOKUP(Y24,참조표!$D$6:$E$9,2,TRUE)</f>
        <v>D</v>
      </c>
      <c r="AK24" s="57" t="str">
        <f t="shared" si="20"/>
        <v>EARTH</v>
      </c>
      <c r="AL24" s="31">
        <f>INDEX(참조표!$J$3:$N$5,MATCH(AK24,참조표!$I$3:$I$5,0),MATCH(AA24,참조표!$J$1:$N$1,1))</f>
        <v>0</v>
      </c>
      <c r="AM24" s="31">
        <f>INDEX(참조표!$J$3:$N$5,MATCH(AK24,참조표!$I$3:$I$5,0),MATCH(AI24,참조표!$J$2:$N$2,0))</f>
        <v>0</v>
      </c>
      <c r="AN24" s="31">
        <f>VLOOKUP(AK24,참조표!$I$3:$N$5,MATCH(AA24,참조표!$J$1:$N$1,1)+1,FALSE)</f>
        <v>0</v>
      </c>
      <c r="AO24" s="31">
        <f>VLOOKUP(AK24,참조표!$I$3:$N$5,MATCH(AI24,참조표!$J$2:$N$2,0)+1,FALSE)</f>
        <v>0</v>
      </c>
      <c r="AP24" s="31">
        <f>HLOOKUP(AA24,참조표!$J$1:$N$5,MATCH(AK24,참조표!$I$3:$I$5,0)+2,TRUE)</f>
        <v>0</v>
      </c>
      <c r="AQ24" s="31">
        <f>HLOOKUP(AI24,참조표!$J$2:$N$5,MATCH(AK24,참조표!$I$3:$I$5,0)+1,FALSE)</f>
        <v>0</v>
      </c>
    </row>
    <row r="25" spans="1:48" x14ac:dyDescent="0.4">
      <c r="A25" s="22" t="str">
        <f t="shared" si="0"/>
        <v>도87-8651</v>
      </c>
      <c r="B25" s="29" t="s">
        <v>23</v>
      </c>
      <c r="C25" s="22" t="s">
        <v>47</v>
      </c>
      <c r="D25" s="22" t="str">
        <f t="shared" si="1"/>
        <v>870228-2******</v>
      </c>
      <c r="E25" s="23">
        <f t="shared" si="2"/>
        <v>31836</v>
      </c>
      <c r="F25" s="22">
        <f t="shared" si="3"/>
        <v>1987</v>
      </c>
      <c r="G25" s="56">
        <f t="shared" si="4"/>
        <v>2</v>
      </c>
      <c r="H25" s="22">
        <f t="shared" si="5"/>
        <v>28</v>
      </c>
      <c r="I25" s="22">
        <f t="shared" ca="1" si="6"/>
        <v>38</v>
      </c>
      <c r="J25" s="23" t="str">
        <f t="shared" ca="1" si="7"/>
        <v>38년 3개월 13일</v>
      </c>
      <c r="K25" s="22" t="str">
        <f>VLOOKUP(VALUE(RIGHT(C25,1)),참조표!$A$6:$B$9,2,FALSE)</f>
        <v>여</v>
      </c>
      <c r="L25" s="27" t="s">
        <v>215</v>
      </c>
      <c r="M25" s="30" t="str">
        <f t="shared" si="8"/>
        <v>010-****-8651</v>
      </c>
      <c r="N25" s="23">
        <v>42996</v>
      </c>
      <c r="O25" s="22">
        <f t="shared" si="9"/>
        <v>2017</v>
      </c>
      <c r="P25" s="22">
        <f t="shared" ca="1" si="10"/>
        <v>92</v>
      </c>
      <c r="Q25" s="22" t="str">
        <f t="shared" ca="1" si="11"/>
        <v>7년 8개월 23일</v>
      </c>
      <c r="R25" s="23">
        <v>44523</v>
      </c>
      <c r="S25" s="22">
        <f t="shared" ca="1" si="12"/>
        <v>1295</v>
      </c>
      <c r="T25" s="22">
        <v>0</v>
      </c>
      <c r="U25" s="22">
        <v>0</v>
      </c>
      <c r="V25" s="22">
        <v>4</v>
      </c>
      <c r="W25" s="22">
        <v>0</v>
      </c>
      <c r="X25" s="22">
        <v>9</v>
      </c>
      <c r="Y25" s="22">
        <v>0</v>
      </c>
      <c r="Z25" s="22">
        <v>6</v>
      </c>
      <c r="AA25" s="22">
        <f t="shared" si="13"/>
        <v>19</v>
      </c>
      <c r="AB25" s="22">
        <f t="shared" si="14"/>
        <v>2.7142857142857144</v>
      </c>
      <c r="AC25" s="22">
        <f t="shared" si="15"/>
        <v>39</v>
      </c>
      <c r="AD25" s="22">
        <f t="shared" si="16"/>
        <v>2.71</v>
      </c>
      <c r="AE25" s="22">
        <f t="shared" si="17"/>
        <v>2.7199999999999998</v>
      </c>
      <c r="AF25" s="22">
        <f t="shared" si="18"/>
        <v>2.71</v>
      </c>
      <c r="AG25" s="52" t="str">
        <f t="shared" si="19"/>
        <v>뮤지컬</v>
      </c>
      <c r="AH25" s="22"/>
      <c r="AI25" s="22">
        <f>HLOOKUP(AA25,참조표!$A$12:$E$13, 2, TRUE)</f>
        <v>5</v>
      </c>
      <c r="AJ25" s="22" t="str">
        <f>VLOOKUP(Y25,참조표!$D$6:$E$9,2,TRUE)</f>
        <v>D</v>
      </c>
      <c r="AK25" s="57" t="str">
        <f t="shared" si="20"/>
        <v>EARTH</v>
      </c>
      <c r="AL25" s="31">
        <f>INDEX(참조표!$J$3:$N$5,MATCH(AK25,참조표!$I$3:$I$5,0),MATCH(AA25,참조표!$J$1:$N$1,1))</f>
        <v>0</v>
      </c>
      <c r="AM25" s="31">
        <f>INDEX(참조표!$J$3:$N$5,MATCH(AK25,참조표!$I$3:$I$5,0),MATCH(AI25,참조표!$J$2:$N$2,0))</f>
        <v>0</v>
      </c>
      <c r="AN25" s="31">
        <f>VLOOKUP(AK25,참조표!$I$3:$N$5,MATCH(AA25,참조표!$J$1:$N$1,1)+1,FALSE)</f>
        <v>0</v>
      </c>
      <c r="AO25" s="31">
        <f>VLOOKUP(AK25,참조표!$I$3:$N$5,MATCH(AI25,참조표!$J$2:$N$2,0)+1,FALSE)</f>
        <v>0</v>
      </c>
      <c r="AP25" s="31">
        <f>HLOOKUP(AA25,참조표!$J$1:$N$5,MATCH(AK25,참조표!$I$3:$I$5,0)+2,TRUE)</f>
        <v>0</v>
      </c>
      <c r="AQ25" s="31">
        <f>HLOOKUP(AI25,참조표!$J$2:$N$5,MATCH(AK25,참조표!$I$3:$I$5,0)+1,FALSE)</f>
        <v>0</v>
      </c>
    </row>
    <row r="26" spans="1:48" x14ac:dyDescent="0.4">
      <c r="A26" s="22" t="str">
        <f t="shared" si="0"/>
        <v>유90-2384</v>
      </c>
      <c r="B26" s="29" t="s">
        <v>24</v>
      </c>
      <c r="C26" s="22" t="s">
        <v>48</v>
      </c>
      <c r="D26" s="22" t="str">
        <f t="shared" si="1"/>
        <v>900926-1******</v>
      </c>
      <c r="E26" s="23">
        <f t="shared" si="2"/>
        <v>33142</v>
      </c>
      <c r="F26" s="22">
        <f t="shared" si="3"/>
        <v>1990</v>
      </c>
      <c r="G26" s="54">
        <f t="shared" si="4"/>
        <v>9</v>
      </c>
      <c r="H26" s="22">
        <f t="shared" si="5"/>
        <v>26</v>
      </c>
      <c r="I26" s="22">
        <f t="shared" ca="1" si="6"/>
        <v>34</v>
      </c>
      <c r="J26" s="23" t="str">
        <f t="shared" ca="1" si="7"/>
        <v>34년 8개월 15일</v>
      </c>
      <c r="K26" s="22" t="str">
        <f>VLOOKUP(VALUE(RIGHT(C26,1)),참조표!$A$6:$B$9,2,FALSE)</f>
        <v>남</v>
      </c>
      <c r="L26" s="27" t="s">
        <v>216</v>
      </c>
      <c r="M26" s="30" t="str">
        <f t="shared" si="8"/>
        <v>010-****-2384</v>
      </c>
      <c r="N26" s="23">
        <v>42117</v>
      </c>
      <c r="O26" s="22">
        <f t="shared" si="9"/>
        <v>2015</v>
      </c>
      <c r="P26" s="22">
        <f t="shared" ca="1" si="10"/>
        <v>121</v>
      </c>
      <c r="Q26" s="22" t="str">
        <f t="shared" ca="1" si="11"/>
        <v>10년 1개월 18일</v>
      </c>
      <c r="R26" s="23">
        <v>45146</v>
      </c>
      <c r="S26" s="22">
        <f t="shared" ca="1" si="12"/>
        <v>672</v>
      </c>
      <c r="T26" s="22">
        <v>0</v>
      </c>
      <c r="U26" s="22">
        <v>2</v>
      </c>
      <c r="V26" s="22">
        <v>0</v>
      </c>
      <c r="W26" s="22">
        <v>2</v>
      </c>
      <c r="X26" s="22">
        <v>3</v>
      </c>
      <c r="Y26" s="22">
        <v>0</v>
      </c>
      <c r="Z26" s="22">
        <v>1</v>
      </c>
      <c r="AA26" s="22">
        <f t="shared" si="13"/>
        <v>8</v>
      </c>
      <c r="AB26" s="22">
        <f t="shared" si="14"/>
        <v>1.1428571428571428</v>
      </c>
      <c r="AC26" s="22">
        <f t="shared" si="15"/>
        <v>43</v>
      </c>
      <c r="AD26" s="22">
        <f t="shared" si="16"/>
        <v>1.1399999999999999</v>
      </c>
      <c r="AE26" s="22">
        <f t="shared" si="17"/>
        <v>1.1499999999999999</v>
      </c>
      <c r="AF26" s="22">
        <f t="shared" si="18"/>
        <v>1.1399999999999999</v>
      </c>
      <c r="AG26" s="52" t="str">
        <f t="shared" si="19"/>
        <v>뮤지컬</v>
      </c>
      <c r="AH26" s="22"/>
      <c r="AI26" s="22">
        <f>HLOOKUP(AA26,참조표!$A$12:$E$13, 2, TRUE)</f>
        <v>5</v>
      </c>
      <c r="AJ26" s="22" t="str">
        <f>VLOOKUP(Y26,참조표!$D$6:$E$9,2,TRUE)</f>
        <v>D</v>
      </c>
      <c r="AK26" s="57" t="str">
        <f t="shared" si="20"/>
        <v>EARTH</v>
      </c>
      <c r="AL26" s="31">
        <f>INDEX(참조표!$J$3:$N$5,MATCH(AK26,참조표!$I$3:$I$5,0),MATCH(AA26,참조표!$J$1:$N$1,1))</f>
        <v>0</v>
      </c>
      <c r="AM26" s="31">
        <f>INDEX(참조표!$J$3:$N$5,MATCH(AK26,참조표!$I$3:$I$5,0),MATCH(AI26,참조표!$J$2:$N$2,0))</f>
        <v>0</v>
      </c>
      <c r="AN26" s="31">
        <f>VLOOKUP(AK26,참조표!$I$3:$N$5,MATCH(AA26,참조표!$J$1:$N$1,1)+1,FALSE)</f>
        <v>0</v>
      </c>
      <c r="AO26" s="31">
        <f>VLOOKUP(AK26,참조표!$I$3:$N$5,MATCH(AI26,참조표!$J$2:$N$2,0)+1,FALSE)</f>
        <v>0</v>
      </c>
      <c r="AP26" s="31">
        <f>HLOOKUP(AA26,참조표!$J$1:$N$5,MATCH(AK26,참조표!$I$3:$I$5,0)+2,TRUE)</f>
        <v>0</v>
      </c>
      <c r="AQ26" s="31">
        <f>HLOOKUP(AI26,참조표!$J$2:$N$5,MATCH(AK26,참조표!$I$3:$I$5,0)+1,FALSE)</f>
        <v>0</v>
      </c>
    </row>
    <row r="27" spans="1:48" x14ac:dyDescent="0.4">
      <c r="A27" s="22" t="str">
        <f t="shared" si="0"/>
        <v>예00-2101</v>
      </c>
      <c r="B27" s="29" t="s">
        <v>25</v>
      </c>
      <c r="C27" s="22" t="s">
        <v>133</v>
      </c>
      <c r="D27" s="22" t="str">
        <f t="shared" si="1"/>
        <v>000826-4******</v>
      </c>
      <c r="E27" s="23">
        <f t="shared" si="2"/>
        <v>36764</v>
      </c>
      <c r="F27" s="22">
        <f t="shared" si="3"/>
        <v>2000</v>
      </c>
      <c r="G27" s="54">
        <f t="shared" si="4"/>
        <v>8</v>
      </c>
      <c r="H27" s="22">
        <f t="shared" si="5"/>
        <v>26</v>
      </c>
      <c r="I27" s="22">
        <f t="shared" ca="1" si="6"/>
        <v>24</v>
      </c>
      <c r="J27" s="23" t="str">
        <f t="shared" ca="1" si="7"/>
        <v>24년 9개월 15일</v>
      </c>
      <c r="K27" s="22" t="str">
        <f>VLOOKUP(VALUE(RIGHT(C27,1)),참조표!$A$6:$B$9,2,FALSE)</f>
        <v>여</v>
      </c>
      <c r="L27" s="27" t="s">
        <v>217</v>
      </c>
      <c r="M27" s="30" t="str">
        <f t="shared" si="8"/>
        <v>010-****-2101</v>
      </c>
      <c r="N27" s="23">
        <v>40464</v>
      </c>
      <c r="O27" s="22">
        <f t="shared" si="9"/>
        <v>2010</v>
      </c>
      <c r="P27" s="22">
        <f t="shared" ca="1" si="10"/>
        <v>175</v>
      </c>
      <c r="Q27" s="22" t="str">
        <f t="shared" ca="1" si="11"/>
        <v>14년 7개월 28일</v>
      </c>
      <c r="R27" s="23">
        <v>44105</v>
      </c>
      <c r="S27" s="22">
        <f t="shared" ca="1" si="12"/>
        <v>1713</v>
      </c>
      <c r="T27" s="22">
        <v>0</v>
      </c>
      <c r="U27" s="22">
        <v>29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f t="shared" si="13"/>
        <v>29</v>
      </c>
      <c r="AB27" s="22">
        <f t="shared" si="14"/>
        <v>4.1428571428571432</v>
      </c>
      <c r="AC27" s="22">
        <f t="shared" si="15"/>
        <v>36</v>
      </c>
      <c r="AD27" s="22">
        <f t="shared" si="16"/>
        <v>4.1399999999999997</v>
      </c>
      <c r="AE27" s="22">
        <f t="shared" si="17"/>
        <v>4.1499999999999995</v>
      </c>
      <c r="AF27" s="22">
        <f t="shared" si="18"/>
        <v>4.1399999999999997</v>
      </c>
      <c r="AG27" s="61" t="str">
        <f t="shared" si="19"/>
        <v>콘서트</v>
      </c>
      <c r="AH27" s="22"/>
      <c r="AI27" s="22">
        <f>HLOOKUP(AA27,참조표!$A$12:$E$13, 2, TRUE)</f>
        <v>5</v>
      </c>
      <c r="AJ27" s="22" t="str">
        <f>VLOOKUP(Y27,참조표!$D$6:$E$9,2,TRUE)</f>
        <v>D</v>
      </c>
      <c r="AK27" s="57" t="str">
        <f t="shared" si="20"/>
        <v>EARTH</v>
      </c>
      <c r="AL27" s="31">
        <f>INDEX(참조표!$J$3:$N$5,MATCH(AK27,참조표!$I$3:$I$5,0),MATCH(AA27,참조표!$J$1:$N$1,1))</f>
        <v>0</v>
      </c>
      <c r="AM27" s="31">
        <f>INDEX(참조표!$J$3:$N$5,MATCH(AK27,참조표!$I$3:$I$5,0),MATCH(AI27,참조표!$J$2:$N$2,0))</f>
        <v>0</v>
      </c>
      <c r="AN27" s="31">
        <f>VLOOKUP(AK27,참조표!$I$3:$N$5,MATCH(AA27,참조표!$J$1:$N$1,1)+1,FALSE)</f>
        <v>0</v>
      </c>
      <c r="AO27" s="31">
        <f>VLOOKUP(AK27,참조표!$I$3:$N$5,MATCH(AI27,참조표!$J$2:$N$2,0)+1,FALSE)</f>
        <v>0</v>
      </c>
      <c r="AP27" s="31">
        <f>HLOOKUP(AA27,참조표!$J$1:$N$5,MATCH(AK27,참조표!$I$3:$I$5,0)+2,TRUE)</f>
        <v>0</v>
      </c>
      <c r="AQ27" s="31">
        <f>HLOOKUP(AI27,참조표!$J$2:$N$5,MATCH(AK27,참조표!$I$3:$I$5,0)+1,FALSE)</f>
        <v>0</v>
      </c>
    </row>
    <row r="28" spans="1:48" x14ac:dyDescent="0.4">
      <c r="A28" s="22" t="str">
        <f t="shared" si="0"/>
        <v>태93-8499</v>
      </c>
      <c r="B28" s="29" t="s">
        <v>26</v>
      </c>
      <c r="C28" s="22" t="s">
        <v>49</v>
      </c>
      <c r="D28" s="22" t="str">
        <f t="shared" si="1"/>
        <v>930730-1******</v>
      </c>
      <c r="E28" s="23">
        <f t="shared" si="2"/>
        <v>34180</v>
      </c>
      <c r="F28" s="22">
        <f t="shared" si="3"/>
        <v>1993</v>
      </c>
      <c r="G28" s="54">
        <f t="shared" si="4"/>
        <v>7</v>
      </c>
      <c r="H28" s="22">
        <f t="shared" si="5"/>
        <v>30</v>
      </c>
      <c r="I28" s="22">
        <f t="shared" ca="1" si="6"/>
        <v>31</v>
      </c>
      <c r="J28" s="23" t="str">
        <f t="shared" ca="1" si="7"/>
        <v>31년 10개월 11일</v>
      </c>
      <c r="K28" s="22" t="str">
        <f>VLOOKUP(VALUE(RIGHT(C28,1)),참조표!$A$6:$B$9,2,FALSE)</f>
        <v>남</v>
      </c>
      <c r="L28" s="27" t="s">
        <v>218</v>
      </c>
      <c r="M28" s="30" t="str">
        <f t="shared" si="8"/>
        <v>010-****-8499</v>
      </c>
      <c r="N28" s="23">
        <v>43528</v>
      </c>
      <c r="O28" s="22">
        <f t="shared" si="9"/>
        <v>2019</v>
      </c>
      <c r="P28" s="22">
        <f t="shared" ca="1" si="10"/>
        <v>75</v>
      </c>
      <c r="Q28" s="22" t="str">
        <f t="shared" ca="1" si="11"/>
        <v>6년 3개월 6일</v>
      </c>
      <c r="R28" s="23">
        <v>44489</v>
      </c>
      <c r="S28" s="22">
        <f t="shared" ca="1" si="12"/>
        <v>1329</v>
      </c>
      <c r="T28" s="22">
        <v>0</v>
      </c>
      <c r="U28" s="22">
        <v>0</v>
      </c>
      <c r="V28" s="22">
        <v>0</v>
      </c>
      <c r="W28" s="22">
        <v>0</v>
      </c>
      <c r="X28" s="22">
        <v>1</v>
      </c>
      <c r="Y28" s="22">
        <v>1</v>
      </c>
      <c r="Z28" s="22">
        <v>1</v>
      </c>
      <c r="AA28" s="22">
        <f t="shared" si="13"/>
        <v>3</v>
      </c>
      <c r="AB28" s="22">
        <f t="shared" si="14"/>
        <v>0.42857142857142855</v>
      </c>
      <c r="AC28" s="22">
        <f t="shared" si="15"/>
        <v>47</v>
      </c>
      <c r="AD28" s="22">
        <f t="shared" si="16"/>
        <v>0.43</v>
      </c>
      <c r="AE28" s="22">
        <f t="shared" si="17"/>
        <v>0.43</v>
      </c>
      <c r="AF28" s="22">
        <f t="shared" si="18"/>
        <v>0.42</v>
      </c>
      <c r="AG28" s="52" t="str">
        <f t="shared" si="19"/>
        <v>뮤지컬</v>
      </c>
      <c r="AH28" s="22"/>
      <c r="AI28" s="22">
        <f>HLOOKUP(AA28,참조표!$A$12:$E$13, 2, TRUE)</f>
        <v>5</v>
      </c>
      <c r="AJ28" s="22" t="str">
        <f>VLOOKUP(Y28,참조표!$D$6:$E$9,2,TRUE)</f>
        <v>D</v>
      </c>
      <c r="AK28" s="57" t="str">
        <f t="shared" si="20"/>
        <v>EARTH</v>
      </c>
      <c r="AL28" s="31">
        <f>INDEX(참조표!$J$3:$N$5,MATCH(AK28,참조표!$I$3:$I$5,0),MATCH(AA28,참조표!$J$1:$N$1,1))</f>
        <v>0</v>
      </c>
      <c r="AM28" s="31">
        <f>INDEX(참조표!$J$3:$N$5,MATCH(AK28,참조표!$I$3:$I$5,0),MATCH(AI28,참조표!$J$2:$N$2,0))</f>
        <v>0</v>
      </c>
      <c r="AN28" s="31">
        <f>VLOOKUP(AK28,참조표!$I$3:$N$5,MATCH(AA28,참조표!$J$1:$N$1,1)+1,FALSE)</f>
        <v>0</v>
      </c>
      <c r="AO28" s="31">
        <f>VLOOKUP(AK28,참조표!$I$3:$N$5,MATCH(AI28,참조표!$J$2:$N$2,0)+1,FALSE)</f>
        <v>0</v>
      </c>
      <c r="AP28" s="31">
        <f>HLOOKUP(AA28,참조표!$J$1:$N$5,MATCH(AK28,참조표!$I$3:$I$5,0)+2,TRUE)</f>
        <v>0</v>
      </c>
      <c r="AQ28" s="31">
        <f>HLOOKUP(AI28,참조표!$J$2:$N$5,MATCH(AK28,참조표!$I$3:$I$5,0)+1,FALSE)</f>
        <v>0</v>
      </c>
    </row>
    <row r="29" spans="1:48" x14ac:dyDescent="0.4">
      <c r="A29" s="22" t="str">
        <f t="shared" si="0"/>
        <v>선86-7748</v>
      </c>
      <c r="B29" s="29" t="s">
        <v>27</v>
      </c>
      <c r="C29" s="22" t="s">
        <v>50</v>
      </c>
      <c r="D29" s="22" t="str">
        <f t="shared" si="1"/>
        <v>860103-2******</v>
      </c>
      <c r="E29" s="23">
        <f t="shared" si="2"/>
        <v>31415</v>
      </c>
      <c r="F29" s="22">
        <f t="shared" si="3"/>
        <v>1986</v>
      </c>
      <c r="G29" s="56">
        <f t="shared" si="4"/>
        <v>1</v>
      </c>
      <c r="H29" s="22">
        <f t="shared" si="5"/>
        <v>3</v>
      </c>
      <c r="I29" s="22">
        <f t="shared" ca="1" si="6"/>
        <v>39</v>
      </c>
      <c r="J29" s="23" t="str">
        <f t="shared" ca="1" si="7"/>
        <v>39년 5개월 7일</v>
      </c>
      <c r="K29" s="22" t="str">
        <f>VLOOKUP(VALUE(RIGHT(C29,1)),참조표!$A$6:$B$9,2,FALSE)</f>
        <v>여</v>
      </c>
      <c r="L29" s="27" t="s">
        <v>219</v>
      </c>
      <c r="M29" s="30" t="str">
        <f t="shared" si="8"/>
        <v>010-****-7748</v>
      </c>
      <c r="N29" s="23">
        <v>40814</v>
      </c>
      <c r="O29" s="22">
        <f t="shared" si="9"/>
        <v>2011</v>
      </c>
      <c r="P29" s="22">
        <f t="shared" ca="1" si="10"/>
        <v>164</v>
      </c>
      <c r="Q29" s="22" t="str">
        <f t="shared" ca="1" si="11"/>
        <v>13년 8개월 13일</v>
      </c>
      <c r="R29" s="23">
        <v>45361</v>
      </c>
      <c r="S29" s="22">
        <f t="shared" ca="1" si="12"/>
        <v>457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220</v>
      </c>
      <c r="Z29" s="22">
        <v>0</v>
      </c>
      <c r="AA29" s="22">
        <f t="shared" si="13"/>
        <v>220</v>
      </c>
      <c r="AB29" s="22">
        <f t="shared" si="14"/>
        <v>31.428571428571427</v>
      </c>
      <c r="AC29" s="22">
        <f t="shared" si="15"/>
        <v>2</v>
      </c>
      <c r="AD29" s="22">
        <f t="shared" si="16"/>
        <v>31.43</v>
      </c>
      <c r="AE29" s="22">
        <f t="shared" si="17"/>
        <v>31.430000000000003</v>
      </c>
      <c r="AF29" s="22">
        <f t="shared" si="18"/>
        <v>31.42</v>
      </c>
      <c r="AG29" s="53" t="str">
        <f t="shared" si="19"/>
        <v>영화</v>
      </c>
      <c r="AH29" s="22" t="b">
        <f t="shared" si="21"/>
        <v>1</v>
      </c>
      <c r="AI29" s="22">
        <f>HLOOKUP(AA29,참조표!$A$12:$E$13, 2, TRUE)</f>
        <v>1</v>
      </c>
      <c r="AJ29" s="22" t="str">
        <f>VLOOKUP(Y29,참조표!$D$6:$E$9,2,TRUE)</f>
        <v>A</v>
      </c>
      <c r="AK29" s="58" t="str">
        <f t="shared" si="20"/>
        <v>STAR</v>
      </c>
      <c r="AL29" s="31">
        <f>INDEX(참조표!$J$3:$N$5,MATCH(AK29,참조표!$I$3:$I$5,0),MATCH(AA29,참조표!$J$1:$N$1,1))</f>
        <v>0.1</v>
      </c>
      <c r="AM29" s="31">
        <f>INDEX(참조표!$J$3:$N$5,MATCH(AK29,참조표!$I$3:$I$5,0),MATCH(AI29,참조표!$J$2:$N$2,0))</f>
        <v>0.1</v>
      </c>
      <c r="AN29" s="31">
        <f>VLOOKUP(AK29,참조표!$I$3:$N$5,MATCH(AA29,참조표!$J$1:$N$1,1)+1,FALSE)</f>
        <v>0.1</v>
      </c>
      <c r="AO29" s="31">
        <f>VLOOKUP(AK29,참조표!$I$3:$N$5,MATCH(AI29,참조표!$J$2:$N$2,0)+1,FALSE)</f>
        <v>0.1</v>
      </c>
      <c r="AP29" s="31">
        <f>HLOOKUP(AA29,참조표!$J$1:$N$5,MATCH(AK29,참조표!$I$3:$I$5,0)+2,TRUE)</f>
        <v>0.1</v>
      </c>
      <c r="AQ29" s="31">
        <f>HLOOKUP(AI29,참조표!$J$2:$N$5,MATCH(AK29,참조표!$I$3:$I$5,0)+1,FALSE)</f>
        <v>0.1</v>
      </c>
    </row>
    <row r="30" spans="1:48" x14ac:dyDescent="0.4">
      <c r="A30" s="22" t="str">
        <f t="shared" si="0"/>
        <v>승02-1643</v>
      </c>
      <c r="B30" s="29" t="s">
        <v>28</v>
      </c>
      <c r="C30" s="22" t="s">
        <v>134</v>
      </c>
      <c r="D30" s="22" t="str">
        <f t="shared" si="1"/>
        <v>021129-3******</v>
      </c>
      <c r="E30" s="23">
        <f t="shared" si="2"/>
        <v>37589</v>
      </c>
      <c r="F30" s="22">
        <f t="shared" si="3"/>
        <v>2002</v>
      </c>
      <c r="G30" s="57">
        <f t="shared" si="4"/>
        <v>11</v>
      </c>
      <c r="H30" s="22">
        <f t="shared" si="5"/>
        <v>29</v>
      </c>
      <c r="I30" s="22">
        <f t="shared" ca="1" si="6"/>
        <v>22</v>
      </c>
      <c r="J30" s="23" t="str">
        <f t="shared" ca="1" si="7"/>
        <v>22년 6개월 12일</v>
      </c>
      <c r="K30" s="22" t="str">
        <f>VLOOKUP(VALUE(RIGHT(C30,1)),참조표!$A$6:$B$9,2,FALSE)</f>
        <v>남</v>
      </c>
      <c r="L30" s="27" t="s">
        <v>220</v>
      </c>
      <c r="M30" s="30" t="str">
        <f t="shared" si="8"/>
        <v>010-****-1643</v>
      </c>
      <c r="N30" s="23">
        <v>41587</v>
      </c>
      <c r="O30" s="22">
        <f t="shared" si="9"/>
        <v>2013</v>
      </c>
      <c r="P30" s="22">
        <f t="shared" ca="1" si="10"/>
        <v>139</v>
      </c>
      <c r="Q30" s="22" t="str">
        <f t="shared" ca="1" si="11"/>
        <v>11년 7개월 1일</v>
      </c>
      <c r="R30" s="23">
        <v>44849</v>
      </c>
      <c r="S30" s="22">
        <f t="shared" ca="1" si="12"/>
        <v>969</v>
      </c>
      <c r="T30" s="22">
        <v>26</v>
      </c>
      <c r="U30" s="22">
        <v>41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f t="shared" si="13"/>
        <v>67</v>
      </c>
      <c r="AB30" s="22">
        <f t="shared" si="14"/>
        <v>9.5714285714285712</v>
      </c>
      <c r="AC30" s="22">
        <f t="shared" si="15"/>
        <v>24</v>
      </c>
      <c r="AD30" s="22">
        <f t="shared" si="16"/>
        <v>9.57</v>
      </c>
      <c r="AE30" s="22">
        <f t="shared" si="17"/>
        <v>9.58</v>
      </c>
      <c r="AF30" s="22">
        <f t="shared" si="18"/>
        <v>9.57</v>
      </c>
      <c r="AG30" s="61" t="str">
        <f t="shared" si="19"/>
        <v>콘서트</v>
      </c>
      <c r="AH30" s="22"/>
      <c r="AI30" s="22">
        <f>HLOOKUP(AA30,참조표!$A$12:$E$13, 2, TRUE)</f>
        <v>4</v>
      </c>
      <c r="AJ30" s="22" t="str">
        <f>VLOOKUP(Y30,참조표!$D$6:$E$9,2,TRUE)</f>
        <v>D</v>
      </c>
      <c r="AK30" s="57" t="str">
        <f t="shared" si="20"/>
        <v>EARTH</v>
      </c>
      <c r="AL30" s="31">
        <f>INDEX(참조표!$J$3:$N$5,MATCH(AK30,참조표!$I$3:$I$5,0),MATCH(AA30,참조표!$J$1:$N$1,1))</f>
        <v>0</v>
      </c>
      <c r="AM30" s="31">
        <f>INDEX(참조표!$J$3:$N$5,MATCH(AK30,참조표!$I$3:$I$5,0),MATCH(AI30,참조표!$J$2:$N$2,0))</f>
        <v>0</v>
      </c>
      <c r="AN30" s="31">
        <f>VLOOKUP(AK30,참조표!$I$3:$N$5,MATCH(AA30,참조표!$J$1:$N$1,1)+1,FALSE)</f>
        <v>0</v>
      </c>
      <c r="AO30" s="31">
        <f>VLOOKUP(AK30,참조표!$I$3:$N$5,MATCH(AI30,참조표!$J$2:$N$2,0)+1,FALSE)</f>
        <v>0</v>
      </c>
      <c r="AP30" s="31">
        <f>HLOOKUP(AA30,참조표!$J$1:$N$5,MATCH(AK30,참조표!$I$3:$I$5,0)+2,TRUE)</f>
        <v>0</v>
      </c>
      <c r="AQ30" s="31">
        <f>HLOOKUP(AI30,참조표!$J$2:$N$5,MATCH(AK30,참조표!$I$3:$I$5,0)+1,FALSE)</f>
        <v>0</v>
      </c>
    </row>
    <row r="31" spans="1:48" x14ac:dyDescent="0.4">
      <c r="A31" s="22" t="str">
        <f t="shared" si="0"/>
        <v>준03-5510</v>
      </c>
      <c r="B31" s="29" t="s">
        <v>29</v>
      </c>
      <c r="C31" s="22" t="s">
        <v>135</v>
      </c>
      <c r="D31" s="22" t="str">
        <f t="shared" si="1"/>
        <v>030620-3******</v>
      </c>
      <c r="E31" s="23">
        <f t="shared" si="2"/>
        <v>37792</v>
      </c>
      <c r="F31" s="22">
        <f t="shared" si="3"/>
        <v>2003</v>
      </c>
      <c r="G31" s="55">
        <f t="shared" si="4"/>
        <v>6</v>
      </c>
      <c r="H31" s="22">
        <f t="shared" si="5"/>
        <v>20</v>
      </c>
      <c r="I31" s="22">
        <f t="shared" ca="1" si="6"/>
        <v>21</v>
      </c>
      <c r="J31" s="23" t="str">
        <f t="shared" ca="1" si="7"/>
        <v>21년 11개월 21일</v>
      </c>
      <c r="K31" s="22" t="str">
        <f>VLOOKUP(VALUE(RIGHT(C31,1)),참조표!$A$6:$B$9,2,FALSE)</f>
        <v>남</v>
      </c>
      <c r="L31" s="27" t="s">
        <v>221</v>
      </c>
      <c r="M31" s="30" t="str">
        <f t="shared" si="8"/>
        <v>010-****-5510</v>
      </c>
      <c r="N31" s="23">
        <v>42134</v>
      </c>
      <c r="O31" s="22">
        <f t="shared" si="9"/>
        <v>2015</v>
      </c>
      <c r="P31" s="22">
        <f t="shared" ca="1" si="10"/>
        <v>121</v>
      </c>
      <c r="Q31" s="22" t="str">
        <f t="shared" ca="1" si="11"/>
        <v>10년 1개월 0일</v>
      </c>
      <c r="R31" s="23">
        <v>45201</v>
      </c>
      <c r="S31" s="22">
        <f t="shared" ca="1" si="12"/>
        <v>617</v>
      </c>
      <c r="T31" s="22">
        <v>1</v>
      </c>
      <c r="U31" s="22">
        <v>7</v>
      </c>
      <c r="V31" s="22">
        <v>1</v>
      </c>
      <c r="W31" s="22">
        <v>0</v>
      </c>
      <c r="X31" s="22">
        <v>0</v>
      </c>
      <c r="Y31" s="22">
        <v>0</v>
      </c>
      <c r="Z31" s="22">
        <v>19</v>
      </c>
      <c r="AA31" s="22">
        <f t="shared" si="13"/>
        <v>28</v>
      </c>
      <c r="AB31" s="22">
        <f t="shared" si="14"/>
        <v>4</v>
      </c>
      <c r="AC31" s="22">
        <f t="shared" si="15"/>
        <v>37</v>
      </c>
      <c r="AD31" s="22">
        <f t="shared" si="16"/>
        <v>4</v>
      </c>
      <c r="AE31" s="22">
        <f t="shared" si="17"/>
        <v>4</v>
      </c>
      <c r="AF31" s="22">
        <f t="shared" si="18"/>
        <v>4</v>
      </c>
      <c r="AG31" s="60" t="str">
        <f t="shared" si="19"/>
        <v>연극</v>
      </c>
      <c r="AH31" s="22"/>
      <c r="AI31" s="22">
        <f>HLOOKUP(AA31,참조표!$A$12:$E$13, 2, TRUE)</f>
        <v>5</v>
      </c>
      <c r="AJ31" s="22" t="str">
        <f>VLOOKUP(Y31,참조표!$D$6:$E$9,2,TRUE)</f>
        <v>D</v>
      </c>
      <c r="AK31" s="57" t="str">
        <f t="shared" si="20"/>
        <v>EARTH</v>
      </c>
      <c r="AL31" s="31">
        <f>INDEX(참조표!$J$3:$N$5,MATCH(AK31,참조표!$I$3:$I$5,0),MATCH(AA31,참조표!$J$1:$N$1,1))</f>
        <v>0</v>
      </c>
      <c r="AM31" s="31">
        <f>INDEX(참조표!$J$3:$N$5,MATCH(AK31,참조표!$I$3:$I$5,0),MATCH(AI31,참조표!$J$2:$N$2,0))</f>
        <v>0</v>
      </c>
      <c r="AN31" s="31">
        <f>VLOOKUP(AK31,참조표!$I$3:$N$5,MATCH(AA31,참조표!$J$1:$N$1,1)+1,FALSE)</f>
        <v>0</v>
      </c>
      <c r="AO31" s="31">
        <f>VLOOKUP(AK31,참조표!$I$3:$N$5,MATCH(AI31,참조표!$J$2:$N$2,0)+1,FALSE)</f>
        <v>0</v>
      </c>
      <c r="AP31" s="31">
        <f>HLOOKUP(AA31,참조표!$J$1:$N$5,MATCH(AK31,참조표!$I$3:$I$5,0)+2,TRUE)</f>
        <v>0</v>
      </c>
      <c r="AQ31" s="31">
        <f>HLOOKUP(AI31,참조표!$J$2:$N$5,MATCH(AK31,참조표!$I$3:$I$5,0)+1,FALSE)</f>
        <v>0</v>
      </c>
    </row>
    <row r="32" spans="1:48" x14ac:dyDescent="0.4">
      <c r="A32" s="22" t="str">
        <f t="shared" si="0"/>
        <v>세94-8193</v>
      </c>
      <c r="B32" s="29" t="s">
        <v>30</v>
      </c>
      <c r="C32" s="22" t="s">
        <v>54</v>
      </c>
      <c r="D32" s="22" t="str">
        <f t="shared" si="1"/>
        <v>940817-2******</v>
      </c>
      <c r="E32" s="23">
        <f t="shared" si="2"/>
        <v>34563</v>
      </c>
      <c r="F32" s="22">
        <f t="shared" si="3"/>
        <v>1994</v>
      </c>
      <c r="G32" s="54">
        <f t="shared" si="4"/>
        <v>8</v>
      </c>
      <c r="H32" s="22">
        <f t="shared" si="5"/>
        <v>17</v>
      </c>
      <c r="I32" s="22">
        <f t="shared" ca="1" si="6"/>
        <v>30</v>
      </c>
      <c r="J32" s="23" t="str">
        <f t="shared" ca="1" si="7"/>
        <v>30년 9개월 24일</v>
      </c>
      <c r="K32" s="22" t="str">
        <f>VLOOKUP(VALUE(RIGHT(C32,1)),참조표!$A$6:$B$9,2,FALSE)</f>
        <v>여</v>
      </c>
      <c r="L32" s="27" t="s">
        <v>222</v>
      </c>
      <c r="M32" s="30" t="str">
        <f t="shared" si="8"/>
        <v>010-****-8193</v>
      </c>
      <c r="N32" s="23">
        <v>42711</v>
      </c>
      <c r="O32" s="22">
        <f t="shared" si="9"/>
        <v>2016</v>
      </c>
      <c r="P32" s="22">
        <f t="shared" ca="1" si="10"/>
        <v>102</v>
      </c>
      <c r="Q32" s="22" t="str">
        <f t="shared" ca="1" si="11"/>
        <v>8년 6개월 3일</v>
      </c>
      <c r="R32" s="23">
        <v>44715</v>
      </c>
      <c r="S32" s="22">
        <f t="shared" ca="1" si="12"/>
        <v>1103</v>
      </c>
      <c r="T32" s="22">
        <v>0</v>
      </c>
      <c r="U32" s="22">
        <v>45</v>
      </c>
      <c r="V32" s="22">
        <v>0</v>
      </c>
      <c r="W32" s="22">
        <v>22</v>
      </c>
      <c r="X32" s="22">
        <v>89</v>
      </c>
      <c r="Y32" s="22">
        <v>0</v>
      </c>
      <c r="Z32" s="22">
        <v>0</v>
      </c>
      <c r="AA32" s="22">
        <f t="shared" si="13"/>
        <v>156</v>
      </c>
      <c r="AB32" s="22">
        <f t="shared" si="14"/>
        <v>22.285714285714285</v>
      </c>
      <c r="AC32" s="22">
        <f t="shared" si="15"/>
        <v>8</v>
      </c>
      <c r="AD32" s="22">
        <f t="shared" si="16"/>
        <v>22.29</v>
      </c>
      <c r="AE32" s="22">
        <f t="shared" si="17"/>
        <v>22.290000000000003</v>
      </c>
      <c r="AF32" s="22">
        <f t="shared" si="18"/>
        <v>22.28</v>
      </c>
      <c r="AG32" s="52" t="str">
        <f t="shared" si="19"/>
        <v>뮤지컬</v>
      </c>
      <c r="AH32" s="22" t="b">
        <f t="shared" si="21"/>
        <v>1</v>
      </c>
      <c r="AI32" s="22">
        <f>HLOOKUP(AA32,참조표!$A$12:$E$13, 2, TRUE)</f>
        <v>2</v>
      </c>
      <c r="AJ32" s="22" t="str">
        <f>VLOOKUP(Y32,참조표!$D$6:$E$9,2,TRUE)</f>
        <v>D</v>
      </c>
      <c r="AK32" s="59" t="str">
        <f t="shared" si="20"/>
        <v>SKY</v>
      </c>
      <c r="AL32" s="31">
        <f>INDEX(참조표!$J$3:$N$5,MATCH(AK32,참조표!$I$3:$I$5,0),MATCH(AA32,참조표!$J$1:$N$1,1))</f>
        <v>0.04</v>
      </c>
      <c r="AM32" s="31">
        <f>INDEX(참조표!$J$3:$N$5,MATCH(AK32,참조표!$I$3:$I$5,0),MATCH(AI32,참조표!$J$2:$N$2,0))</f>
        <v>0.04</v>
      </c>
      <c r="AN32" s="31">
        <f>VLOOKUP(AK32,참조표!$I$3:$N$5,MATCH(AA32,참조표!$J$1:$N$1,1)+1,FALSE)</f>
        <v>0.04</v>
      </c>
      <c r="AO32" s="31">
        <f>VLOOKUP(AK32,참조표!$I$3:$N$5,MATCH(AI32,참조표!$J$2:$N$2,0)+1,FALSE)</f>
        <v>0.04</v>
      </c>
      <c r="AP32" s="31">
        <f>HLOOKUP(AA32,참조표!$J$1:$N$5,MATCH(AK32,참조표!$I$3:$I$5,0)+2,TRUE)</f>
        <v>0.04</v>
      </c>
      <c r="AQ32" s="31">
        <f>HLOOKUP(AI32,참조표!$J$2:$N$5,MATCH(AK32,참조표!$I$3:$I$5,0)+1,FALSE)</f>
        <v>0.04</v>
      </c>
    </row>
    <row r="33" spans="1:43" x14ac:dyDescent="0.4">
      <c r="A33" s="22" t="str">
        <f t="shared" si="0"/>
        <v>진95-7366</v>
      </c>
      <c r="B33" s="29" t="s">
        <v>31</v>
      </c>
      <c r="C33" s="22" t="s">
        <v>55</v>
      </c>
      <c r="D33" s="22" t="str">
        <f t="shared" si="1"/>
        <v>951031-1******</v>
      </c>
      <c r="E33" s="23">
        <f t="shared" si="2"/>
        <v>35003</v>
      </c>
      <c r="F33" s="22">
        <f t="shared" si="3"/>
        <v>1995</v>
      </c>
      <c r="G33" s="57">
        <f t="shared" si="4"/>
        <v>10</v>
      </c>
      <c r="H33" s="22">
        <f t="shared" si="5"/>
        <v>31</v>
      </c>
      <c r="I33" s="22">
        <f t="shared" ca="1" si="6"/>
        <v>29</v>
      </c>
      <c r="J33" s="23" t="str">
        <f t="shared" ca="1" si="7"/>
        <v>29년 7개월 10일</v>
      </c>
      <c r="K33" s="22" t="str">
        <f>VLOOKUP(VALUE(RIGHT(C33,1)),참조표!$A$6:$B$9,2,FALSE)</f>
        <v>남</v>
      </c>
      <c r="L33" s="27" t="s">
        <v>223</v>
      </c>
      <c r="M33" s="30" t="str">
        <f t="shared" si="8"/>
        <v>010-****-7366</v>
      </c>
      <c r="N33" s="23">
        <v>41318</v>
      </c>
      <c r="O33" s="22">
        <f t="shared" si="9"/>
        <v>2013</v>
      </c>
      <c r="P33" s="22">
        <f t="shared" ca="1" si="10"/>
        <v>147</v>
      </c>
      <c r="Q33" s="22" t="str">
        <f t="shared" ca="1" si="11"/>
        <v>12년 3개월 28일</v>
      </c>
      <c r="R33" s="23">
        <v>45323</v>
      </c>
      <c r="S33" s="22">
        <f t="shared" ca="1" si="12"/>
        <v>495</v>
      </c>
      <c r="T33" s="22">
        <v>79</v>
      </c>
      <c r="U33" s="22">
        <v>0</v>
      </c>
      <c r="V33" s="22">
        <v>0</v>
      </c>
      <c r="W33" s="22">
        <v>0</v>
      </c>
      <c r="X33" s="22">
        <v>0</v>
      </c>
      <c r="Y33" s="22">
        <v>23</v>
      </c>
      <c r="Z33" s="22">
        <v>49</v>
      </c>
      <c r="AA33" s="22">
        <f t="shared" si="13"/>
        <v>151</v>
      </c>
      <c r="AB33" s="22">
        <f t="shared" si="14"/>
        <v>21.571428571428573</v>
      </c>
      <c r="AC33" s="22">
        <f t="shared" si="15"/>
        <v>9</v>
      </c>
      <c r="AD33" s="22">
        <f t="shared" si="16"/>
        <v>21.57</v>
      </c>
      <c r="AE33" s="22">
        <f t="shared" si="17"/>
        <v>21.580000000000002</v>
      </c>
      <c r="AF33" s="22">
        <f t="shared" si="18"/>
        <v>21.57</v>
      </c>
      <c r="AG33" s="62" t="str">
        <f t="shared" si="19"/>
        <v>클래식</v>
      </c>
      <c r="AH33" s="22" t="b">
        <f t="shared" si="21"/>
        <v>1</v>
      </c>
      <c r="AI33" s="22">
        <f>HLOOKUP(AA33,참조표!$A$12:$E$13, 2, TRUE)</f>
        <v>2</v>
      </c>
      <c r="AJ33" s="22" t="str">
        <f>VLOOKUP(Y33,참조표!$D$6:$E$9,2,TRUE)</f>
        <v>D</v>
      </c>
      <c r="AK33" s="59" t="str">
        <f t="shared" si="20"/>
        <v>SKY</v>
      </c>
      <c r="AL33" s="31">
        <f>INDEX(참조표!$J$3:$N$5,MATCH(AK33,참조표!$I$3:$I$5,0),MATCH(AA33,참조표!$J$1:$N$1,1))</f>
        <v>0.04</v>
      </c>
      <c r="AM33" s="31">
        <f>INDEX(참조표!$J$3:$N$5,MATCH(AK33,참조표!$I$3:$I$5,0),MATCH(AI33,참조표!$J$2:$N$2,0))</f>
        <v>0.04</v>
      </c>
      <c r="AN33" s="31">
        <f>VLOOKUP(AK33,참조표!$I$3:$N$5,MATCH(AA33,참조표!$J$1:$N$1,1)+1,FALSE)</f>
        <v>0.04</v>
      </c>
      <c r="AO33" s="31">
        <f>VLOOKUP(AK33,참조표!$I$3:$N$5,MATCH(AI33,참조표!$J$2:$N$2,0)+1,FALSE)</f>
        <v>0.04</v>
      </c>
      <c r="AP33" s="31">
        <f>HLOOKUP(AA33,참조표!$J$1:$N$5,MATCH(AK33,참조표!$I$3:$I$5,0)+2,TRUE)</f>
        <v>0.04</v>
      </c>
      <c r="AQ33" s="31">
        <f>HLOOKUP(AI33,참조표!$J$2:$N$5,MATCH(AK33,참조표!$I$3:$I$5,0)+1,FALSE)</f>
        <v>0.04</v>
      </c>
    </row>
    <row r="34" spans="1:43" x14ac:dyDescent="0.4">
      <c r="A34" s="22" t="str">
        <f t="shared" si="0"/>
        <v>민94-9132</v>
      </c>
      <c r="B34" s="43" t="s">
        <v>32</v>
      </c>
      <c r="C34" s="44" t="s">
        <v>51</v>
      </c>
      <c r="D34" s="22" t="str">
        <f t="shared" si="1"/>
        <v>940903-1******</v>
      </c>
      <c r="E34" s="23">
        <f t="shared" si="2"/>
        <v>34580</v>
      </c>
      <c r="F34" s="22">
        <f t="shared" si="3"/>
        <v>1994</v>
      </c>
      <c r="G34" s="54">
        <f t="shared" si="4"/>
        <v>9</v>
      </c>
      <c r="H34" s="22">
        <f t="shared" si="5"/>
        <v>3</v>
      </c>
      <c r="I34" s="22">
        <f t="shared" ca="1" si="6"/>
        <v>30</v>
      </c>
      <c r="J34" s="23" t="str">
        <f t="shared" ca="1" si="7"/>
        <v>30년 9개월 7일</v>
      </c>
      <c r="K34" s="22" t="str">
        <f>VLOOKUP(VALUE(RIGHT(C34,1)),참조표!$A$6:$B$9,2,FALSE)</f>
        <v>남</v>
      </c>
      <c r="L34" s="45" t="s">
        <v>224</v>
      </c>
      <c r="M34" s="30" t="str">
        <f t="shared" si="8"/>
        <v>010-****-9132</v>
      </c>
      <c r="N34" s="46">
        <v>42167</v>
      </c>
      <c r="O34" s="22">
        <f t="shared" si="9"/>
        <v>2015</v>
      </c>
      <c r="P34" s="22">
        <f t="shared" ca="1" si="10"/>
        <v>119</v>
      </c>
      <c r="Q34" s="22" t="str">
        <f t="shared" ca="1" si="11"/>
        <v>9년 11개월 29일</v>
      </c>
      <c r="R34" s="46">
        <v>45195</v>
      </c>
      <c r="S34" s="22">
        <f t="shared" ca="1" si="12"/>
        <v>623</v>
      </c>
      <c r="T34" s="22">
        <v>3</v>
      </c>
      <c r="U34" s="22">
        <v>0</v>
      </c>
      <c r="V34" s="22">
        <v>0</v>
      </c>
      <c r="W34" s="22">
        <v>0</v>
      </c>
      <c r="X34" s="22">
        <v>0</v>
      </c>
      <c r="Y34" s="22">
        <v>9</v>
      </c>
      <c r="Z34" s="22">
        <v>0</v>
      </c>
      <c r="AA34" s="22">
        <f t="shared" si="13"/>
        <v>12</v>
      </c>
      <c r="AB34" s="22">
        <f t="shared" si="14"/>
        <v>1.7142857142857142</v>
      </c>
      <c r="AC34" s="22">
        <f t="shared" si="15"/>
        <v>41</v>
      </c>
      <c r="AD34" s="22">
        <f t="shared" si="16"/>
        <v>1.71</v>
      </c>
      <c r="AE34" s="22">
        <f t="shared" si="17"/>
        <v>1.72</v>
      </c>
      <c r="AF34" s="22">
        <f t="shared" si="18"/>
        <v>1.71</v>
      </c>
      <c r="AG34" s="53" t="str">
        <f t="shared" si="19"/>
        <v>영화</v>
      </c>
      <c r="AH34" s="22"/>
      <c r="AI34" s="22">
        <f>HLOOKUP(AA34,참조표!$A$12:$E$13, 2, TRUE)</f>
        <v>5</v>
      </c>
      <c r="AJ34" s="22" t="str">
        <f>VLOOKUP(Y34,참조표!$D$6:$E$9,2,TRUE)</f>
        <v>D</v>
      </c>
      <c r="AK34" s="57" t="str">
        <f t="shared" si="20"/>
        <v>EARTH</v>
      </c>
      <c r="AL34" s="31">
        <f>INDEX(참조표!$J$3:$N$5,MATCH(AK34,참조표!$I$3:$I$5,0),MATCH(AA34,참조표!$J$1:$N$1,1))</f>
        <v>0</v>
      </c>
      <c r="AM34" s="31">
        <f>INDEX(참조표!$J$3:$N$5,MATCH(AK34,참조표!$I$3:$I$5,0),MATCH(AI34,참조표!$J$2:$N$2,0))</f>
        <v>0</v>
      </c>
      <c r="AN34" s="31">
        <f>VLOOKUP(AK34,참조표!$I$3:$N$5,MATCH(AA34,참조표!$J$1:$N$1,1)+1,FALSE)</f>
        <v>0</v>
      </c>
      <c r="AO34" s="31">
        <f>VLOOKUP(AK34,참조표!$I$3:$N$5,MATCH(AI34,참조표!$J$2:$N$2,0)+1,FALSE)</f>
        <v>0</v>
      </c>
      <c r="AP34" s="31">
        <f>HLOOKUP(AA34,참조표!$J$1:$N$5,MATCH(AK34,참조표!$I$3:$I$5,0)+2,TRUE)</f>
        <v>0</v>
      </c>
      <c r="AQ34" s="31">
        <f>HLOOKUP(AI34,참조표!$J$2:$N$5,MATCH(AK34,참조표!$I$3:$I$5,0)+1,FALSE)</f>
        <v>0</v>
      </c>
    </row>
    <row r="35" spans="1:43" x14ac:dyDescent="0.4">
      <c r="A35" s="22" t="str">
        <f t="shared" si="0"/>
        <v>민90-9124</v>
      </c>
      <c r="B35" s="47" t="s">
        <v>57</v>
      </c>
      <c r="C35" s="22" t="s">
        <v>58</v>
      </c>
      <c r="D35" s="22" t="str">
        <f t="shared" si="1"/>
        <v>901226-1******</v>
      </c>
      <c r="E35" s="23">
        <f t="shared" si="2"/>
        <v>33233</v>
      </c>
      <c r="F35" s="22">
        <f t="shared" si="3"/>
        <v>1990</v>
      </c>
      <c r="G35" s="57">
        <f t="shared" si="4"/>
        <v>12</v>
      </c>
      <c r="H35" s="22">
        <f t="shared" si="5"/>
        <v>26</v>
      </c>
      <c r="I35" s="22">
        <f t="shared" ca="1" si="6"/>
        <v>34</v>
      </c>
      <c r="J35" s="23" t="str">
        <f t="shared" ca="1" si="7"/>
        <v>34년 5개월 15일</v>
      </c>
      <c r="K35" s="22" t="str">
        <f>VLOOKUP(VALUE(RIGHT(C35,1)),참조표!$A$6:$B$9,2,FALSE)</f>
        <v>남</v>
      </c>
      <c r="L35" s="27" t="s">
        <v>59</v>
      </c>
      <c r="M35" s="30" t="str">
        <f t="shared" si="8"/>
        <v>010-****-9124</v>
      </c>
      <c r="N35" s="48">
        <v>43747</v>
      </c>
      <c r="O35" s="22">
        <f t="shared" si="9"/>
        <v>2019</v>
      </c>
      <c r="P35" s="22">
        <f t="shared" ca="1" si="10"/>
        <v>68</v>
      </c>
      <c r="Q35" s="22" t="str">
        <f t="shared" ca="1" si="11"/>
        <v>5년 8개월 1일</v>
      </c>
      <c r="R35" s="48">
        <v>45289</v>
      </c>
      <c r="S35" s="22">
        <f t="shared" ca="1" si="12"/>
        <v>529</v>
      </c>
      <c r="T35" s="47">
        <v>8</v>
      </c>
      <c r="U35" s="47">
        <v>25</v>
      </c>
      <c r="V35" s="47">
        <v>0</v>
      </c>
      <c r="W35" s="47">
        <v>5</v>
      </c>
      <c r="X35" s="47">
        <v>63</v>
      </c>
      <c r="Y35" s="47">
        <v>59</v>
      </c>
      <c r="Z35" s="47">
        <v>34</v>
      </c>
      <c r="AA35" s="22">
        <f t="shared" si="13"/>
        <v>194</v>
      </c>
      <c r="AB35" s="22">
        <f t="shared" si="14"/>
        <v>27.714285714285715</v>
      </c>
      <c r="AC35" s="22">
        <f t="shared" si="15"/>
        <v>5</v>
      </c>
      <c r="AD35" s="22">
        <f t="shared" si="16"/>
        <v>27.71</v>
      </c>
      <c r="AE35" s="22">
        <f t="shared" si="17"/>
        <v>27.720000000000002</v>
      </c>
      <c r="AF35" s="22">
        <f t="shared" si="18"/>
        <v>27.71</v>
      </c>
      <c r="AG35" s="52" t="str">
        <f t="shared" si="19"/>
        <v>뮤지컬</v>
      </c>
      <c r="AH35" s="22" t="b">
        <f t="shared" si="21"/>
        <v>1</v>
      </c>
      <c r="AI35" s="22">
        <f>HLOOKUP(AA35,참조표!$A$12:$E$13, 2, TRUE)</f>
        <v>2</v>
      </c>
      <c r="AJ35" s="22" t="str">
        <f>VLOOKUP(Y35,참조표!$D$6:$E$9,2,TRUE)</f>
        <v>C</v>
      </c>
      <c r="AK35" s="59" t="str">
        <f t="shared" si="20"/>
        <v>SKY</v>
      </c>
      <c r="AL35" s="31">
        <f>INDEX(참조표!$J$3:$N$5,MATCH(AK35,참조표!$I$3:$I$5,0),MATCH(AA35,참조표!$J$1:$N$1,1))</f>
        <v>0.04</v>
      </c>
      <c r="AM35" s="31">
        <f>INDEX(참조표!$J$3:$N$5,MATCH(AK35,참조표!$I$3:$I$5,0),MATCH(AI35,참조표!$J$2:$N$2,0))</f>
        <v>0.04</v>
      </c>
      <c r="AN35" s="31">
        <f>VLOOKUP(AK35,참조표!$I$3:$N$5,MATCH(AA35,참조표!$J$1:$N$1,1)+1,FALSE)</f>
        <v>0.04</v>
      </c>
      <c r="AO35" s="31">
        <f>VLOOKUP(AK35,참조표!$I$3:$N$5,MATCH(AI35,참조표!$J$2:$N$2,0)+1,FALSE)</f>
        <v>0.04</v>
      </c>
      <c r="AP35" s="31">
        <f>HLOOKUP(AA35,참조표!$J$1:$N$5,MATCH(AK35,참조표!$I$3:$I$5,0)+2,TRUE)</f>
        <v>0.04</v>
      </c>
      <c r="AQ35" s="31">
        <f>HLOOKUP(AI35,참조표!$J$2:$N$5,MATCH(AK35,참조표!$I$3:$I$5,0)+1,FALSE)</f>
        <v>0.04</v>
      </c>
    </row>
    <row r="36" spans="1:43" x14ac:dyDescent="0.4">
      <c r="A36" s="22" t="str">
        <f t="shared" si="0"/>
        <v>수87-3985</v>
      </c>
      <c r="B36" s="47" t="s">
        <v>60</v>
      </c>
      <c r="C36" s="22" t="s">
        <v>61</v>
      </c>
      <c r="D36" s="22" t="str">
        <f t="shared" si="1"/>
        <v>870519-2******</v>
      </c>
      <c r="E36" s="23">
        <f t="shared" si="2"/>
        <v>31916</v>
      </c>
      <c r="F36" s="22">
        <f t="shared" si="3"/>
        <v>1987</v>
      </c>
      <c r="G36" s="55">
        <f t="shared" si="4"/>
        <v>5</v>
      </c>
      <c r="H36" s="22">
        <f t="shared" si="5"/>
        <v>19</v>
      </c>
      <c r="I36" s="22">
        <f t="shared" ca="1" si="6"/>
        <v>38</v>
      </c>
      <c r="J36" s="23" t="str">
        <f t="shared" ca="1" si="7"/>
        <v>38년 0개월 22일</v>
      </c>
      <c r="K36" s="22" t="str">
        <f>VLOOKUP(VALUE(RIGHT(C36,1)),참조표!$A$6:$B$9,2,FALSE)</f>
        <v>여</v>
      </c>
      <c r="L36" s="27" t="s">
        <v>62</v>
      </c>
      <c r="M36" s="30" t="str">
        <f t="shared" si="8"/>
        <v>010-****-3985</v>
      </c>
      <c r="N36" s="48">
        <v>45267</v>
      </c>
      <c r="O36" s="22">
        <f t="shared" si="9"/>
        <v>2023</v>
      </c>
      <c r="P36" s="22">
        <f t="shared" ca="1" si="10"/>
        <v>18</v>
      </c>
      <c r="Q36" s="22" t="str">
        <f t="shared" ca="1" si="11"/>
        <v>1년 6개월 3일</v>
      </c>
      <c r="R36" s="48">
        <v>45466</v>
      </c>
      <c r="S36" s="22">
        <f t="shared" ca="1" si="12"/>
        <v>352</v>
      </c>
      <c r="T36" s="47">
        <v>0</v>
      </c>
      <c r="U36" s="47">
        <v>5</v>
      </c>
      <c r="V36" s="47">
        <v>0</v>
      </c>
      <c r="W36" s="47">
        <v>0</v>
      </c>
      <c r="X36" s="47">
        <v>15</v>
      </c>
      <c r="Y36" s="47">
        <v>0</v>
      </c>
      <c r="Z36" s="47">
        <v>28</v>
      </c>
      <c r="AA36" s="22">
        <f t="shared" si="13"/>
        <v>48</v>
      </c>
      <c r="AB36" s="22">
        <f t="shared" si="14"/>
        <v>6.8571428571428568</v>
      </c>
      <c r="AC36" s="22">
        <f t="shared" si="15"/>
        <v>30</v>
      </c>
      <c r="AD36" s="22">
        <f t="shared" si="16"/>
        <v>6.86</v>
      </c>
      <c r="AE36" s="22">
        <f t="shared" si="17"/>
        <v>6.8599999999999994</v>
      </c>
      <c r="AF36" s="22">
        <f t="shared" si="18"/>
        <v>6.85</v>
      </c>
      <c r="AG36" s="60" t="str">
        <f t="shared" si="19"/>
        <v>연극</v>
      </c>
      <c r="AH36" s="22"/>
      <c r="AI36" s="22">
        <f>HLOOKUP(AA36,참조표!$A$12:$E$13, 2, TRUE)</f>
        <v>5</v>
      </c>
      <c r="AJ36" s="22" t="str">
        <f>VLOOKUP(Y36,참조표!$D$6:$E$9,2,TRUE)</f>
        <v>D</v>
      </c>
      <c r="AK36" s="57" t="str">
        <f t="shared" si="20"/>
        <v>EARTH</v>
      </c>
      <c r="AL36" s="31">
        <f>INDEX(참조표!$J$3:$N$5,MATCH(AK36,참조표!$I$3:$I$5,0),MATCH(AA36,참조표!$J$1:$N$1,1))</f>
        <v>0</v>
      </c>
      <c r="AM36" s="31">
        <f>INDEX(참조표!$J$3:$N$5,MATCH(AK36,참조표!$I$3:$I$5,0),MATCH(AI36,참조표!$J$2:$N$2,0))</f>
        <v>0</v>
      </c>
      <c r="AN36" s="31">
        <f>VLOOKUP(AK36,참조표!$I$3:$N$5,MATCH(AA36,참조표!$J$1:$N$1,1)+1,FALSE)</f>
        <v>0</v>
      </c>
      <c r="AO36" s="31">
        <f>VLOOKUP(AK36,참조표!$I$3:$N$5,MATCH(AI36,참조표!$J$2:$N$2,0)+1,FALSE)</f>
        <v>0</v>
      </c>
      <c r="AP36" s="31">
        <f>HLOOKUP(AA36,참조표!$J$1:$N$5,MATCH(AK36,참조표!$I$3:$I$5,0)+2,TRUE)</f>
        <v>0</v>
      </c>
      <c r="AQ36" s="31">
        <f>HLOOKUP(AI36,참조표!$J$2:$N$5,MATCH(AK36,참조표!$I$3:$I$5,0)+1,FALSE)</f>
        <v>0</v>
      </c>
    </row>
    <row r="37" spans="1:43" x14ac:dyDescent="0.4">
      <c r="A37" s="22" t="str">
        <f t="shared" si="0"/>
        <v>원02-7896</v>
      </c>
      <c r="B37" s="47" t="s">
        <v>63</v>
      </c>
      <c r="C37" s="22" t="s">
        <v>136</v>
      </c>
      <c r="D37" s="22" t="str">
        <f t="shared" si="1"/>
        <v>020406-3******</v>
      </c>
      <c r="E37" s="23">
        <f t="shared" si="2"/>
        <v>37352</v>
      </c>
      <c r="F37" s="22">
        <f t="shared" si="3"/>
        <v>2002</v>
      </c>
      <c r="G37" s="55">
        <f t="shared" si="4"/>
        <v>4</v>
      </c>
      <c r="H37" s="22">
        <f t="shared" si="5"/>
        <v>6</v>
      </c>
      <c r="I37" s="22">
        <f t="shared" ca="1" si="6"/>
        <v>23</v>
      </c>
      <c r="J37" s="23" t="str">
        <f t="shared" ca="1" si="7"/>
        <v>23년 2개월 4일</v>
      </c>
      <c r="K37" s="22" t="str">
        <f>VLOOKUP(VALUE(RIGHT(C37,1)),참조표!$A$6:$B$9,2,FALSE)</f>
        <v>남</v>
      </c>
      <c r="L37" s="27" t="s">
        <v>64</v>
      </c>
      <c r="M37" s="30" t="str">
        <f t="shared" si="8"/>
        <v>010-****-7896</v>
      </c>
      <c r="N37" s="48">
        <v>40777</v>
      </c>
      <c r="O37" s="22">
        <f t="shared" si="9"/>
        <v>2011</v>
      </c>
      <c r="P37" s="22">
        <f t="shared" ca="1" si="10"/>
        <v>165</v>
      </c>
      <c r="Q37" s="22" t="str">
        <f t="shared" ca="1" si="11"/>
        <v>13년 9개월 19일</v>
      </c>
      <c r="R37" s="48">
        <v>45182</v>
      </c>
      <c r="S37" s="22">
        <f t="shared" ca="1" si="12"/>
        <v>636</v>
      </c>
      <c r="T37" s="47">
        <v>0</v>
      </c>
      <c r="U37" s="47">
        <v>4</v>
      </c>
      <c r="V37" s="47">
        <v>0</v>
      </c>
      <c r="W37" s="47">
        <v>13</v>
      </c>
      <c r="X37" s="47">
        <v>3</v>
      </c>
      <c r="Y37" s="47">
        <v>96</v>
      </c>
      <c r="Z37" s="47">
        <v>9</v>
      </c>
      <c r="AA37" s="22">
        <f t="shared" si="13"/>
        <v>125</v>
      </c>
      <c r="AB37" s="22">
        <f t="shared" si="14"/>
        <v>17.857142857142858</v>
      </c>
      <c r="AC37" s="22">
        <f t="shared" si="15"/>
        <v>16</v>
      </c>
      <c r="AD37" s="22">
        <f t="shared" si="16"/>
        <v>17.86</v>
      </c>
      <c r="AE37" s="22">
        <f t="shared" si="17"/>
        <v>17.860000000000003</v>
      </c>
      <c r="AF37" s="22">
        <f t="shared" si="18"/>
        <v>17.850000000000001</v>
      </c>
      <c r="AG37" s="53" t="str">
        <f t="shared" si="19"/>
        <v>영화</v>
      </c>
      <c r="AH37" s="22" t="b">
        <f t="shared" si="21"/>
        <v>1</v>
      </c>
      <c r="AI37" s="22">
        <f>HLOOKUP(AA37,참조표!$A$12:$E$13, 2, TRUE)</f>
        <v>3</v>
      </c>
      <c r="AJ37" s="22" t="str">
        <f>VLOOKUP(Y37,참조표!$D$6:$E$9,2,TRUE)</f>
        <v>C</v>
      </c>
      <c r="AK37" s="59" t="str">
        <f t="shared" si="20"/>
        <v>SKY</v>
      </c>
      <c r="AL37" s="31">
        <f>INDEX(참조표!$J$3:$N$5,MATCH(AK37,참조표!$I$3:$I$5,0),MATCH(AA37,참조표!$J$1:$N$1,1))</f>
        <v>0.03</v>
      </c>
      <c r="AM37" s="31">
        <f>INDEX(참조표!$J$3:$N$5,MATCH(AK37,참조표!$I$3:$I$5,0),MATCH(AI37,참조표!$J$2:$N$2,0))</f>
        <v>0.03</v>
      </c>
      <c r="AN37" s="31">
        <f>VLOOKUP(AK37,참조표!$I$3:$N$5,MATCH(AA37,참조표!$J$1:$N$1,1)+1,FALSE)</f>
        <v>0.03</v>
      </c>
      <c r="AO37" s="31">
        <f>VLOOKUP(AK37,참조표!$I$3:$N$5,MATCH(AI37,참조표!$J$2:$N$2,0)+1,FALSE)</f>
        <v>0.03</v>
      </c>
      <c r="AP37" s="31">
        <f>HLOOKUP(AA37,참조표!$J$1:$N$5,MATCH(AK37,참조표!$I$3:$I$5,0)+2,TRUE)</f>
        <v>0.03</v>
      </c>
      <c r="AQ37" s="31">
        <f>HLOOKUP(AI37,참조표!$J$2:$N$5,MATCH(AK37,참조표!$I$3:$I$5,0)+1,FALSE)</f>
        <v>0.03</v>
      </c>
    </row>
    <row r="38" spans="1:43" x14ac:dyDescent="0.4">
      <c r="A38" s="22" t="str">
        <f t="shared" si="0"/>
        <v>주01-6578</v>
      </c>
      <c r="B38" s="47" t="s">
        <v>65</v>
      </c>
      <c r="C38" s="22" t="s">
        <v>137</v>
      </c>
      <c r="D38" s="22" t="str">
        <f t="shared" si="1"/>
        <v>010907-4******</v>
      </c>
      <c r="E38" s="23">
        <f t="shared" si="2"/>
        <v>37141</v>
      </c>
      <c r="F38" s="22">
        <f t="shared" si="3"/>
        <v>2001</v>
      </c>
      <c r="G38" s="54">
        <f t="shared" si="4"/>
        <v>9</v>
      </c>
      <c r="H38" s="22">
        <f t="shared" si="5"/>
        <v>7</v>
      </c>
      <c r="I38" s="22">
        <f t="shared" ca="1" si="6"/>
        <v>23</v>
      </c>
      <c r="J38" s="23" t="str">
        <f t="shared" ca="1" si="7"/>
        <v>23년 9개월 3일</v>
      </c>
      <c r="K38" s="22" t="str">
        <f>VLOOKUP(VALUE(RIGHT(C38,1)),참조표!$A$6:$B$9,2,FALSE)</f>
        <v>여</v>
      </c>
      <c r="L38" s="27" t="s">
        <v>66</v>
      </c>
      <c r="M38" s="30" t="str">
        <f t="shared" si="8"/>
        <v>010-****-6578</v>
      </c>
      <c r="N38" s="48">
        <v>44530</v>
      </c>
      <c r="O38" s="22">
        <f t="shared" si="9"/>
        <v>2021</v>
      </c>
      <c r="P38" s="22">
        <f t="shared" ca="1" si="10"/>
        <v>42</v>
      </c>
      <c r="Q38" s="22" t="str">
        <f t="shared" ca="1" si="11"/>
        <v>3년 6개월 11일</v>
      </c>
      <c r="R38" s="48">
        <v>44844</v>
      </c>
      <c r="S38" s="22">
        <f t="shared" ca="1" si="12"/>
        <v>974</v>
      </c>
      <c r="T38" s="47">
        <v>0</v>
      </c>
      <c r="U38" s="47">
        <v>0</v>
      </c>
      <c r="V38" s="47">
        <v>0</v>
      </c>
      <c r="W38" s="47">
        <v>0</v>
      </c>
      <c r="X38" s="47">
        <v>23</v>
      </c>
      <c r="Y38" s="47">
        <v>0</v>
      </c>
      <c r="Z38" s="47">
        <v>0</v>
      </c>
      <c r="AA38" s="22">
        <f t="shared" si="13"/>
        <v>23</v>
      </c>
      <c r="AB38" s="22">
        <f t="shared" si="14"/>
        <v>3.2857142857142856</v>
      </c>
      <c r="AC38" s="22">
        <f t="shared" si="15"/>
        <v>38</v>
      </c>
      <c r="AD38" s="22">
        <f t="shared" si="16"/>
        <v>3.29</v>
      </c>
      <c r="AE38" s="22">
        <f t="shared" si="17"/>
        <v>3.2899999999999996</v>
      </c>
      <c r="AF38" s="22">
        <f t="shared" si="18"/>
        <v>3.28</v>
      </c>
      <c r="AG38" s="52" t="str">
        <f t="shared" si="19"/>
        <v>뮤지컬</v>
      </c>
      <c r="AH38" s="22"/>
      <c r="AI38" s="22">
        <f>HLOOKUP(AA38,참조표!$A$12:$E$13, 2, TRUE)</f>
        <v>5</v>
      </c>
      <c r="AJ38" s="22" t="str">
        <f>VLOOKUP(Y38,참조표!$D$6:$E$9,2,TRUE)</f>
        <v>D</v>
      </c>
      <c r="AK38" s="57" t="str">
        <f t="shared" si="20"/>
        <v>EARTH</v>
      </c>
      <c r="AL38" s="31">
        <f>INDEX(참조표!$J$3:$N$5,MATCH(AK38,참조표!$I$3:$I$5,0),MATCH(AA38,참조표!$J$1:$N$1,1))</f>
        <v>0</v>
      </c>
      <c r="AM38" s="31">
        <f>INDEX(참조표!$J$3:$N$5,MATCH(AK38,참조표!$I$3:$I$5,0),MATCH(AI38,참조표!$J$2:$N$2,0))</f>
        <v>0</v>
      </c>
      <c r="AN38" s="31">
        <f>VLOOKUP(AK38,참조표!$I$3:$N$5,MATCH(AA38,참조표!$J$1:$N$1,1)+1,FALSE)</f>
        <v>0</v>
      </c>
      <c r="AO38" s="31">
        <f>VLOOKUP(AK38,참조표!$I$3:$N$5,MATCH(AI38,참조표!$J$2:$N$2,0)+1,FALSE)</f>
        <v>0</v>
      </c>
      <c r="AP38" s="31">
        <f>HLOOKUP(AA38,참조표!$J$1:$N$5,MATCH(AK38,참조표!$I$3:$I$5,0)+2,TRUE)</f>
        <v>0</v>
      </c>
      <c r="AQ38" s="31">
        <f>HLOOKUP(AI38,참조표!$J$2:$N$5,MATCH(AK38,참조표!$I$3:$I$5,0)+1,FALSE)</f>
        <v>0</v>
      </c>
    </row>
    <row r="39" spans="1:43" x14ac:dyDescent="0.4">
      <c r="A39" s="22" t="str">
        <f t="shared" si="0"/>
        <v>치95-5632</v>
      </c>
      <c r="B39" s="47" t="s">
        <v>67</v>
      </c>
      <c r="C39" s="22" t="s">
        <v>68</v>
      </c>
      <c r="D39" s="22" t="str">
        <f t="shared" si="1"/>
        <v>950113-1******</v>
      </c>
      <c r="E39" s="23">
        <f t="shared" si="2"/>
        <v>34712</v>
      </c>
      <c r="F39" s="22">
        <f t="shared" si="3"/>
        <v>1995</v>
      </c>
      <c r="G39" s="56">
        <f t="shared" si="4"/>
        <v>1</v>
      </c>
      <c r="H39" s="22">
        <f t="shared" si="5"/>
        <v>13</v>
      </c>
      <c r="I39" s="22">
        <f t="shared" ca="1" si="6"/>
        <v>30</v>
      </c>
      <c r="J39" s="23" t="str">
        <f t="shared" ca="1" si="7"/>
        <v>30년 4개월 28일</v>
      </c>
      <c r="K39" s="22" t="str">
        <f>VLOOKUP(VALUE(RIGHT(C39,1)),참조표!$A$6:$B$9,2,FALSE)</f>
        <v>남</v>
      </c>
      <c r="L39" s="27" t="s">
        <v>69</v>
      </c>
      <c r="M39" s="30" t="str">
        <f t="shared" si="8"/>
        <v>010-****-5632</v>
      </c>
      <c r="N39" s="48">
        <v>44814</v>
      </c>
      <c r="O39" s="22">
        <f t="shared" si="9"/>
        <v>2022</v>
      </c>
      <c r="P39" s="22">
        <f t="shared" ca="1" si="10"/>
        <v>33</v>
      </c>
      <c r="Q39" s="22" t="str">
        <f t="shared" ca="1" si="11"/>
        <v>2년 9개월 0일</v>
      </c>
      <c r="R39" s="48">
        <v>45425</v>
      </c>
      <c r="S39" s="22">
        <f t="shared" ca="1" si="12"/>
        <v>393</v>
      </c>
      <c r="T39" s="47">
        <v>19</v>
      </c>
      <c r="U39" s="47">
        <v>0</v>
      </c>
      <c r="V39" s="47">
        <v>7</v>
      </c>
      <c r="W39" s="47">
        <v>0</v>
      </c>
      <c r="X39" s="47">
        <v>0</v>
      </c>
      <c r="Y39" s="47">
        <v>10</v>
      </c>
      <c r="Z39" s="47">
        <v>2</v>
      </c>
      <c r="AA39" s="22">
        <f t="shared" si="13"/>
        <v>38</v>
      </c>
      <c r="AB39" s="22">
        <f t="shared" si="14"/>
        <v>5.4285714285714288</v>
      </c>
      <c r="AC39" s="22">
        <f t="shared" si="15"/>
        <v>33</v>
      </c>
      <c r="AD39" s="22">
        <f t="shared" si="16"/>
        <v>5.43</v>
      </c>
      <c r="AE39" s="22">
        <f t="shared" si="17"/>
        <v>5.43</v>
      </c>
      <c r="AF39" s="22">
        <f t="shared" si="18"/>
        <v>5.42</v>
      </c>
      <c r="AG39" s="62" t="str">
        <f t="shared" si="19"/>
        <v>클래식</v>
      </c>
      <c r="AH39" s="22"/>
      <c r="AI39" s="22">
        <f>HLOOKUP(AA39,참조표!$A$12:$E$13, 2, TRUE)</f>
        <v>5</v>
      </c>
      <c r="AJ39" s="22" t="str">
        <f>VLOOKUP(Y39,참조표!$D$6:$E$9,2,TRUE)</f>
        <v>D</v>
      </c>
      <c r="AK39" s="57" t="str">
        <f t="shared" si="20"/>
        <v>EARTH</v>
      </c>
      <c r="AL39" s="31">
        <f>INDEX(참조표!$J$3:$N$5,MATCH(AK39,참조표!$I$3:$I$5,0),MATCH(AA39,참조표!$J$1:$N$1,1))</f>
        <v>0</v>
      </c>
      <c r="AM39" s="31">
        <f>INDEX(참조표!$J$3:$N$5,MATCH(AK39,참조표!$I$3:$I$5,0),MATCH(AI39,참조표!$J$2:$N$2,0))</f>
        <v>0</v>
      </c>
      <c r="AN39" s="31">
        <f>VLOOKUP(AK39,참조표!$I$3:$N$5,MATCH(AA39,참조표!$J$1:$N$1,1)+1,FALSE)</f>
        <v>0</v>
      </c>
      <c r="AO39" s="31">
        <f>VLOOKUP(AK39,참조표!$I$3:$N$5,MATCH(AI39,참조표!$J$2:$N$2,0)+1,FALSE)</f>
        <v>0</v>
      </c>
      <c r="AP39" s="31">
        <f>HLOOKUP(AA39,참조표!$J$1:$N$5,MATCH(AK39,참조표!$I$3:$I$5,0)+2,TRUE)</f>
        <v>0</v>
      </c>
      <c r="AQ39" s="31">
        <f>HLOOKUP(AI39,참조표!$J$2:$N$5,MATCH(AK39,참조표!$I$3:$I$5,0)+1,FALSE)</f>
        <v>0</v>
      </c>
    </row>
    <row r="40" spans="1:43" x14ac:dyDescent="0.4">
      <c r="A40" s="22" t="str">
        <f t="shared" si="0"/>
        <v>운03-7412</v>
      </c>
      <c r="B40" s="47" t="s">
        <v>70</v>
      </c>
      <c r="C40" s="22" t="s">
        <v>138</v>
      </c>
      <c r="D40" s="22" t="str">
        <f t="shared" si="1"/>
        <v>030614-3******</v>
      </c>
      <c r="E40" s="23">
        <f t="shared" si="2"/>
        <v>37786</v>
      </c>
      <c r="F40" s="22">
        <f t="shared" si="3"/>
        <v>2003</v>
      </c>
      <c r="G40" s="55">
        <f t="shared" si="4"/>
        <v>6</v>
      </c>
      <c r="H40" s="22">
        <f t="shared" si="5"/>
        <v>14</v>
      </c>
      <c r="I40" s="22">
        <f t="shared" ca="1" si="6"/>
        <v>21</v>
      </c>
      <c r="J40" s="23" t="str">
        <f t="shared" ca="1" si="7"/>
        <v>21년 11개월 27일</v>
      </c>
      <c r="K40" s="22" t="str">
        <f>VLOOKUP(VALUE(RIGHT(C40,1)),참조표!$A$6:$B$9,2,FALSE)</f>
        <v>남</v>
      </c>
      <c r="L40" s="27" t="s">
        <v>71</v>
      </c>
      <c r="M40" s="30" t="str">
        <f t="shared" si="8"/>
        <v>010-****-7412</v>
      </c>
      <c r="N40" s="48">
        <v>41308</v>
      </c>
      <c r="O40" s="22">
        <f t="shared" si="9"/>
        <v>2013</v>
      </c>
      <c r="P40" s="22">
        <f t="shared" ca="1" si="10"/>
        <v>148</v>
      </c>
      <c r="Q40" s="22" t="str">
        <f t="shared" ca="1" si="11"/>
        <v>12년 4개월 7일</v>
      </c>
      <c r="R40" s="48">
        <v>45301</v>
      </c>
      <c r="S40" s="22">
        <f t="shared" ca="1" si="12"/>
        <v>517</v>
      </c>
      <c r="T40" s="47">
        <v>71</v>
      </c>
      <c r="U40" s="47">
        <v>12</v>
      </c>
      <c r="V40" s="47">
        <v>29</v>
      </c>
      <c r="W40" s="47">
        <v>0</v>
      </c>
      <c r="X40" s="47">
        <v>0</v>
      </c>
      <c r="Y40" s="47">
        <v>0</v>
      </c>
      <c r="Z40" s="47">
        <v>0</v>
      </c>
      <c r="AA40" s="22">
        <f t="shared" si="13"/>
        <v>112</v>
      </c>
      <c r="AB40" s="22">
        <f t="shared" si="14"/>
        <v>16</v>
      </c>
      <c r="AC40" s="22">
        <f t="shared" si="15"/>
        <v>19</v>
      </c>
      <c r="AD40" s="22">
        <f t="shared" si="16"/>
        <v>16</v>
      </c>
      <c r="AE40" s="22">
        <f t="shared" si="17"/>
        <v>16</v>
      </c>
      <c r="AF40" s="22">
        <f t="shared" si="18"/>
        <v>16</v>
      </c>
      <c r="AG40" s="62" t="str">
        <f t="shared" si="19"/>
        <v>클래식</v>
      </c>
      <c r="AH40" s="22" t="b">
        <f t="shared" si="21"/>
        <v>1</v>
      </c>
      <c r="AI40" s="22">
        <f>HLOOKUP(AA40,참조표!$A$12:$E$13, 2, TRUE)</f>
        <v>3</v>
      </c>
      <c r="AJ40" s="22" t="str">
        <f>VLOOKUP(Y40,참조표!$D$6:$E$9,2,TRUE)</f>
        <v>D</v>
      </c>
      <c r="AK40" s="59" t="str">
        <f t="shared" si="20"/>
        <v>SKY</v>
      </c>
      <c r="AL40" s="31">
        <f>INDEX(참조표!$J$3:$N$5,MATCH(AK40,참조표!$I$3:$I$5,0),MATCH(AA40,참조표!$J$1:$N$1,1))</f>
        <v>0.03</v>
      </c>
      <c r="AM40" s="31">
        <f>INDEX(참조표!$J$3:$N$5,MATCH(AK40,참조표!$I$3:$I$5,0),MATCH(AI40,참조표!$J$2:$N$2,0))</f>
        <v>0.03</v>
      </c>
      <c r="AN40" s="31">
        <f>VLOOKUP(AK40,참조표!$I$3:$N$5,MATCH(AA40,참조표!$J$1:$N$1,1)+1,FALSE)</f>
        <v>0.03</v>
      </c>
      <c r="AO40" s="31">
        <f>VLOOKUP(AK40,참조표!$I$3:$N$5,MATCH(AI40,참조표!$J$2:$N$2,0)+1,FALSE)</f>
        <v>0.03</v>
      </c>
      <c r="AP40" s="31">
        <f>HLOOKUP(AA40,참조표!$J$1:$N$5,MATCH(AK40,참조표!$I$3:$I$5,0)+2,TRUE)</f>
        <v>0.03</v>
      </c>
      <c r="AQ40" s="31">
        <f>HLOOKUP(AI40,참조표!$J$2:$N$5,MATCH(AK40,참조표!$I$3:$I$5,0)+1,FALSE)</f>
        <v>0.03</v>
      </c>
    </row>
    <row r="41" spans="1:43" x14ac:dyDescent="0.4">
      <c r="A41" s="22" t="str">
        <f t="shared" si="0"/>
        <v>민90-5896</v>
      </c>
      <c r="B41" s="47" t="s">
        <v>72</v>
      </c>
      <c r="C41" s="22" t="s">
        <v>73</v>
      </c>
      <c r="D41" s="22" t="str">
        <f t="shared" si="1"/>
        <v>900702-2******</v>
      </c>
      <c r="E41" s="23">
        <f t="shared" si="2"/>
        <v>33056</v>
      </c>
      <c r="F41" s="22">
        <f t="shared" si="3"/>
        <v>1990</v>
      </c>
      <c r="G41" s="54">
        <f t="shared" si="4"/>
        <v>7</v>
      </c>
      <c r="H41" s="22">
        <f t="shared" si="5"/>
        <v>2</v>
      </c>
      <c r="I41" s="22">
        <f t="shared" ca="1" si="6"/>
        <v>34</v>
      </c>
      <c r="J41" s="23" t="str">
        <f t="shared" ca="1" si="7"/>
        <v>34년 11개월 8일</v>
      </c>
      <c r="K41" s="22" t="str">
        <f>VLOOKUP(VALUE(RIGHT(C41,1)),참조표!$A$6:$B$9,2,FALSE)</f>
        <v>여</v>
      </c>
      <c r="L41" s="27" t="s">
        <v>74</v>
      </c>
      <c r="M41" s="30" t="str">
        <f t="shared" si="8"/>
        <v>010-****-5896</v>
      </c>
      <c r="N41" s="48">
        <v>41764</v>
      </c>
      <c r="O41" s="22">
        <f t="shared" si="9"/>
        <v>2014</v>
      </c>
      <c r="P41" s="22">
        <f t="shared" ca="1" si="10"/>
        <v>133</v>
      </c>
      <c r="Q41" s="22" t="str">
        <f t="shared" ca="1" si="11"/>
        <v>11년 1개월 5일</v>
      </c>
      <c r="R41" s="48">
        <v>45219</v>
      </c>
      <c r="S41" s="22">
        <f t="shared" ca="1" si="12"/>
        <v>599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126</v>
      </c>
      <c r="Z41" s="47">
        <v>0</v>
      </c>
      <c r="AA41" s="22">
        <f t="shared" si="13"/>
        <v>126</v>
      </c>
      <c r="AB41" s="22">
        <f t="shared" si="14"/>
        <v>18</v>
      </c>
      <c r="AC41" s="22">
        <f t="shared" si="15"/>
        <v>15</v>
      </c>
      <c r="AD41" s="22">
        <f t="shared" si="16"/>
        <v>18</v>
      </c>
      <c r="AE41" s="22">
        <f t="shared" si="17"/>
        <v>18</v>
      </c>
      <c r="AF41" s="22">
        <f t="shared" si="18"/>
        <v>18</v>
      </c>
      <c r="AG41" s="53" t="str">
        <f t="shared" si="19"/>
        <v>영화</v>
      </c>
      <c r="AH41" s="22" t="b">
        <f t="shared" si="21"/>
        <v>1</v>
      </c>
      <c r="AI41" s="22">
        <f>HLOOKUP(AA41,참조표!$A$12:$E$13, 2, TRUE)</f>
        <v>3</v>
      </c>
      <c r="AJ41" s="22" t="str">
        <f>VLOOKUP(Y41,참조표!$D$6:$E$9,2,TRUE)</f>
        <v>B</v>
      </c>
      <c r="AK41" s="59" t="str">
        <f t="shared" si="20"/>
        <v>SKY</v>
      </c>
      <c r="AL41" s="31">
        <f>INDEX(참조표!$J$3:$N$5,MATCH(AK41,참조표!$I$3:$I$5,0),MATCH(AA41,참조표!$J$1:$N$1,1))</f>
        <v>0.03</v>
      </c>
      <c r="AM41" s="31">
        <f>INDEX(참조표!$J$3:$N$5,MATCH(AK41,참조표!$I$3:$I$5,0),MATCH(AI41,참조표!$J$2:$N$2,0))</f>
        <v>0.03</v>
      </c>
      <c r="AN41" s="31">
        <f>VLOOKUP(AK41,참조표!$I$3:$N$5,MATCH(AA41,참조표!$J$1:$N$1,1)+1,FALSE)</f>
        <v>0.03</v>
      </c>
      <c r="AO41" s="31">
        <f>VLOOKUP(AK41,참조표!$I$3:$N$5,MATCH(AI41,참조표!$J$2:$N$2,0)+1,FALSE)</f>
        <v>0.03</v>
      </c>
      <c r="AP41" s="31">
        <f>HLOOKUP(AA41,참조표!$J$1:$N$5,MATCH(AK41,참조표!$I$3:$I$5,0)+2,TRUE)</f>
        <v>0.03</v>
      </c>
      <c r="AQ41" s="31">
        <f>HLOOKUP(AI41,참조표!$J$2:$N$5,MATCH(AK41,참조표!$I$3:$I$5,0)+1,FALSE)</f>
        <v>0.03</v>
      </c>
    </row>
    <row r="42" spans="1:43" x14ac:dyDescent="0.4">
      <c r="A42" s="22" t="str">
        <f t="shared" si="0"/>
        <v>운89-4268</v>
      </c>
      <c r="B42" s="47" t="s">
        <v>75</v>
      </c>
      <c r="C42" s="22" t="s">
        <v>76</v>
      </c>
      <c r="D42" s="22" t="str">
        <f t="shared" si="1"/>
        <v>890909-1******</v>
      </c>
      <c r="E42" s="23">
        <f t="shared" si="2"/>
        <v>32760</v>
      </c>
      <c r="F42" s="22">
        <f t="shared" si="3"/>
        <v>1989</v>
      </c>
      <c r="G42" s="54">
        <f t="shared" si="4"/>
        <v>9</v>
      </c>
      <c r="H42" s="22">
        <f t="shared" si="5"/>
        <v>9</v>
      </c>
      <c r="I42" s="22">
        <f t="shared" ca="1" si="6"/>
        <v>35</v>
      </c>
      <c r="J42" s="23" t="str">
        <f t="shared" ca="1" si="7"/>
        <v>35년 9개월 1일</v>
      </c>
      <c r="K42" s="22" t="str">
        <f>VLOOKUP(VALUE(RIGHT(C42,1)),참조표!$A$6:$B$9,2,FALSE)</f>
        <v>남</v>
      </c>
      <c r="L42" s="27" t="s">
        <v>77</v>
      </c>
      <c r="M42" s="30" t="str">
        <f t="shared" si="8"/>
        <v>010-****-4268</v>
      </c>
      <c r="N42" s="48">
        <v>41909</v>
      </c>
      <c r="O42" s="22">
        <f t="shared" si="9"/>
        <v>2014</v>
      </c>
      <c r="P42" s="22">
        <f t="shared" ca="1" si="10"/>
        <v>128</v>
      </c>
      <c r="Q42" s="22" t="str">
        <f t="shared" ca="1" si="11"/>
        <v>10년 8개월 14일</v>
      </c>
      <c r="R42" s="48">
        <v>45198</v>
      </c>
      <c r="S42" s="22">
        <f t="shared" ca="1" si="12"/>
        <v>620</v>
      </c>
      <c r="T42" s="47">
        <v>33</v>
      </c>
      <c r="U42" s="47">
        <v>14</v>
      </c>
      <c r="V42" s="47">
        <v>0</v>
      </c>
      <c r="W42" s="47">
        <v>84</v>
      </c>
      <c r="X42" s="47">
        <v>0</v>
      </c>
      <c r="Y42" s="47">
        <v>0</v>
      </c>
      <c r="Z42" s="47">
        <v>0</v>
      </c>
      <c r="AA42" s="22">
        <f t="shared" si="13"/>
        <v>131</v>
      </c>
      <c r="AB42" s="22">
        <f t="shared" si="14"/>
        <v>18.714285714285715</v>
      </c>
      <c r="AC42" s="22">
        <f t="shared" si="15"/>
        <v>13</v>
      </c>
      <c r="AD42" s="22">
        <f t="shared" si="16"/>
        <v>18.71</v>
      </c>
      <c r="AE42" s="22">
        <f t="shared" si="17"/>
        <v>18.720000000000002</v>
      </c>
      <c r="AF42" s="22">
        <f t="shared" si="18"/>
        <v>18.71</v>
      </c>
      <c r="AG42" s="51" t="str">
        <f t="shared" si="19"/>
        <v>페스티벌</v>
      </c>
      <c r="AH42" s="22" t="b">
        <f t="shared" si="21"/>
        <v>1</v>
      </c>
      <c r="AI42" s="22">
        <f>HLOOKUP(AA42,참조표!$A$12:$E$13, 2, TRUE)</f>
        <v>3</v>
      </c>
      <c r="AJ42" s="22" t="str">
        <f>VLOOKUP(Y42,참조표!$D$6:$E$9,2,TRUE)</f>
        <v>D</v>
      </c>
      <c r="AK42" s="59" t="str">
        <f t="shared" si="20"/>
        <v>SKY</v>
      </c>
      <c r="AL42" s="31">
        <f>INDEX(참조표!$J$3:$N$5,MATCH(AK42,참조표!$I$3:$I$5,0),MATCH(AA42,참조표!$J$1:$N$1,1))</f>
        <v>0.03</v>
      </c>
      <c r="AM42" s="31">
        <f>INDEX(참조표!$J$3:$N$5,MATCH(AK42,참조표!$I$3:$I$5,0),MATCH(AI42,참조표!$J$2:$N$2,0))</f>
        <v>0.03</v>
      </c>
      <c r="AN42" s="31">
        <f>VLOOKUP(AK42,참조표!$I$3:$N$5,MATCH(AA42,참조표!$J$1:$N$1,1)+1,FALSE)</f>
        <v>0.03</v>
      </c>
      <c r="AO42" s="31">
        <f>VLOOKUP(AK42,참조표!$I$3:$N$5,MATCH(AI42,참조표!$J$2:$N$2,0)+1,FALSE)</f>
        <v>0.03</v>
      </c>
      <c r="AP42" s="31">
        <f>HLOOKUP(AA42,참조표!$J$1:$N$5,MATCH(AK42,참조표!$I$3:$I$5,0)+2,TRUE)</f>
        <v>0.03</v>
      </c>
      <c r="AQ42" s="31">
        <f>HLOOKUP(AI42,참조표!$J$2:$N$5,MATCH(AK42,참조표!$I$3:$I$5,0)+1,FALSE)</f>
        <v>0.03</v>
      </c>
    </row>
    <row r="43" spans="1:43" x14ac:dyDescent="0.4">
      <c r="A43" s="22" t="str">
        <f t="shared" si="0"/>
        <v>경95-8520</v>
      </c>
      <c r="B43" s="47" t="s">
        <v>78</v>
      </c>
      <c r="C43" s="22" t="s">
        <v>79</v>
      </c>
      <c r="D43" s="22" t="str">
        <f t="shared" si="1"/>
        <v>951111-2******</v>
      </c>
      <c r="E43" s="23">
        <f t="shared" si="2"/>
        <v>35014</v>
      </c>
      <c r="F43" s="22">
        <f t="shared" si="3"/>
        <v>1995</v>
      </c>
      <c r="G43" s="57">
        <f t="shared" si="4"/>
        <v>11</v>
      </c>
      <c r="H43" s="22">
        <f t="shared" si="5"/>
        <v>11</v>
      </c>
      <c r="I43" s="22">
        <f t="shared" ca="1" si="6"/>
        <v>29</v>
      </c>
      <c r="J43" s="23" t="str">
        <f t="shared" ca="1" si="7"/>
        <v>29년 6개월 30일</v>
      </c>
      <c r="K43" s="22" t="str">
        <f>VLOOKUP(VALUE(RIGHT(C43,1)),참조표!$A$6:$B$9,2,FALSE)</f>
        <v>여</v>
      </c>
      <c r="L43" s="27" t="s">
        <v>80</v>
      </c>
      <c r="M43" s="30" t="str">
        <f t="shared" si="8"/>
        <v>010-****-8520</v>
      </c>
      <c r="N43" s="48">
        <v>43495</v>
      </c>
      <c r="O43" s="22">
        <f t="shared" si="9"/>
        <v>2019</v>
      </c>
      <c r="P43" s="22">
        <f t="shared" ca="1" si="10"/>
        <v>76</v>
      </c>
      <c r="Q43" s="22" t="str">
        <f t="shared" ca="1" si="11"/>
        <v>6년 4개월 11일</v>
      </c>
      <c r="R43" s="48">
        <v>45149</v>
      </c>
      <c r="S43" s="22">
        <f t="shared" ca="1" si="12"/>
        <v>669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5</v>
      </c>
      <c r="AA43" s="22">
        <f t="shared" si="13"/>
        <v>5</v>
      </c>
      <c r="AB43" s="22">
        <f t="shared" si="14"/>
        <v>0.7142857142857143</v>
      </c>
      <c r="AC43" s="22">
        <f t="shared" si="15"/>
        <v>46</v>
      </c>
      <c r="AD43" s="22">
        <f t="shared" si="16"/>
        <v>0.71</v>
      </c>
      <c r="AE43" s="22">
        <f t="shared" si="17"/>
        <v>0.72</v>
      </c>
      <c r="AF43" s="22">
        <f t="shared" si="18"/>
        <v>0.71</v>
      </c>
      <c r="AG43" s="60" t="str">
        <f t="shared" si="19"/>
        <v>연극</v>
      </c>
      <c r="AH43" s="22"/>
      <c r="AI43" s="22">
        <f>HLOOKUP(AA43,참조표!$A$12:$E$13, 2, TRUE)</f>
        <v>5</v>
      </c>
      <c r="AJ43" s="22" t="str">
        <f>VLOOKUP(Y43,참조표!$D$6:$E$9,2,TRUE)</f>
        <v>D</v>
      </c>
      <c r="AK43" s="57" t="str">
        <f t="shared" si="20"/>
        <v>EARTH</v>
      </c>
      <c r="AL43" s="31">
        <f>INDEX(참조표!$J$3:$N$5,MATCH(AK43,참조표!$I$3:$I$5,0),MATCH(AA43,참조표!$J$1:$N$1,1))</f>
        <v>0</v>
      </c>
      <c r="AM43" s="31">
        <f>INDEX(참조표!$J$3:$N$5,MATCH(AK43,참조표!$I$3:$I$5,0),MATCH(AI43,참조표!$J$2:$N$2,0))</f>
        <v>0</v>
      </c>
      <c r="AN43" s="31">
        <f>VLOOKUP(AK43,참조표!$I$3:$N$5,MATCH(AA43,참조표!$J$1:$N$1,1)+1,FALSE)</f>
        <v>0</v>
      </c>
      <c r="AO43" s="31">
        <f>VLOOKUP(AK43,참조표!$I$3:$N$5,MATCH(AI43,참조표!$J$2:$N$2,0)+1,FALSE)</f>
        <v>0</v>
      </c>
      <c r="AP43" s="31">
        <f>HLOOKUP(AA43,참조표!$J$1:$N$5,MATCH(AK43,참조표!$I$3:$I$5,0)+2,TRUE)</f>
        <v>0</v>
      </c>
      <c r="AQ43" s="31">
        <f>HLOOKUP(AI43,참조표!$J$2:$N$5,MATCH(AK43,참조표!$I$3:$I$5,0)+1,FALSE)</f>
        <v>0</v>
      </c>
    </row>
    <row r="44" spans="1:43" x14ac:dyDescent="0.4">
      <c r="A44" s="22" t="str">
        <f t="shared" si="0"/>
        <v>상87-9713</v>
      </c>
      <c r="B44" s="47" t="s">
        <v>81</v>
      </c>
      <c r="C44" s="22" t="s">
        <v>82</v>
      </c>
      <c r="D44" s="22" t="str">
        <f t="shared" si="1"/>
        <v>871018-1******</v>
      </c>
      <c r="E44" s="23">
        <f t="shared" si="2"/>
        <v>32068</v>
      </c>
      <c r="F44" s="22">
        <f t="shared" si="3"/>
        <v>1987</v>
      </c>
      <c r="G44" s="57">
        <f t="shared" si="4"/>
        <v>10</v>
      </c>
      <c r="H44" s="22">
        <f t="shared" si="5"/>
        <v>18</v>
      </c>
      <c r="I44" s="22">
        <f t="shared" ca="1" si="6"/>
        <v>37</v>
      </c>
      <c r="J44" s="23" t="str">
        <f t="shared" ca="1" si="7"/>
        <v>37년 7개월 23일</v>
      </c>
      <c r="K44" s="22" t="str">
        <f>VLOOKUP(VALUE(RIGHT(C44,1)),참조표!$A$6:$B$9,2,FALSE)</f>
        <v>남</v>
      </c>
      <c r="L44" s="27" t="s">
        <v>83</v>
      </c>
      <c r="M44" s="30" t="str">
        <f t="shared" si="8"/>
        <v>010-****-9713</v>
      </c>
      <c r="N44" s="48">
        <v>40264</v>
      </c>
      <c r="O44" s="22">
        <f t="shared" si="9"/>
        <v>2010</v>
      </c>
      <c r="P44" s="22">
        <f t="shared" ca="1" si="10"/>
        <v>182</v>
      </c>
      <c r="Q44" s="22" t="str">
        <f t="shared" ca="1" si="11"/>
        <v>15년 2개월 14일</v>
      </c>
      <c r="R44" s="48">
        <v>45193</v>
      </c>
      <c r="S44" s="22">
        <f t="shared" ca="1" si="12"/>
        <v>625</v>
      </c>
      <c r="T44" s="47">
        <v>1</v>
      </c>
      <c r="U44" s="47">
        <v>6</v>
      </c>
      <c r="V44" s="47">
        <v>0</v>
      </c>
      <c r="W44" s="47">
        <v>1</v>
      </c>
      <c r="X44" s="47">
        <v>0</v>
      </c>
      <c r="Y44" s="47">
        <v>21</v>
      </c>
      <c r="Z44" s="47">
        <v>3</v>
      </c>
      <c r="AA44" s="22">
        <f t="shared" si="13"/>
        <v>32</v>
      </c>
      <c r="AB44" s="22">
        <f t="shared" si="14"/>
        <v>4.5714285714285712</v>
      </c>
      <c r="AC44" s="22">
        <f t="shared" si="15"/>
        <v>34</v>
      </c>
      <c r="AD44" s="22">
        <f t="shared" si="16"/>
        <v>4.57</v>
      </c>
      <c r="AE44" s="22">
        <f t="shared" si="17"/>
        <v>4.58</v>
      </c>
      <c r="AF44" s="22">
        <f t="shared" si="18"/>
        <v>4.57</v>
      </c>
      <c r="AG44" s="53" t="str">
        <f t="shared" si="19"/>
        <v>영화</v>
      </c>
      <c r="AH44" s="22"/>
      <c r="AI44" s="22">
        <f>HLOOKUP(AA44,참조표!$A$12:$E$13, 2, TRUE)</f>
        <v>5</v>
      </c>
      <c r="AJ44" s="22" t="str">
        <f>VLOOKUP(Y44,참조표!$D$6:$E$9,2,TRUE)</f>
        <v>D</v>
      </c>
      <c r="AK44" s="57" t="str">
        <f t="shared" si="20"/>
        <v>EARTH</v>
      </c>
      <c r="AL44" s="31">
        <f>INDEX(참조표!$J$3:$N$5,MATCH(AK44,참조표!$I$3:$I$5,0),MATCH(AA44,참조표!$J$1:$N$1,1))</f>
        <v>0</v>
      </c>
      <c r="AM44" s="31">
        <f>INDEX(참조표!$J$3:$N$5,MATCH(AK44,참조표!$I$3:$I$5,0),MATCH(AI44,참조표!$J$2:$N$2,0))</f>
        <v>0</v>
      </c>
      <c r="AN44" s="31">
        <f>VLOOKUP(AK44,참조표!$I$3:$N$5,MATCH(AA44,참조표!$J$1:$N$1,1)+1,FALSE)</f>
        <v>0</v>
      </c>
      <c r="AO44" s="31">
        <f>VLOOKUP(AK44,참조표!$I$3:$N$5,MATCH(AI44,참조표!$J$2:$N$2,0)+1,FALSE)</f>
        <v>0</v>
      </c>
      <c r="AP44" s="31">
        <f>HLOOKUP(AA44,참조표!$J$1:$N$5,MATCH(AK44,참조표!$I$3:$I$5,0)+2,TRUE)</f>
        <v>0</v>
      </c>
      <c r="AQ44" s="31">
        <f>HLOOKUP(AI44,참조표!$J$2:$N$5,MATCH(AK44,참조표!$I$3:$I$5,0)+1,FALSE)</f>
        <v>0</v>
      </c>
    </row>
    <row r="45" spans="1:43" x14ac:dyDescent="0.4">
      <c r="A45" s="22" t="str">
        <f t="shared" si="0"/>
        <v>효89-4013</v>
      </c>
      <c r="B45" s="47" t="s">
        <v>84</v>
      </c>
      <c r="C45" s="22" t="s">
        <v>85</v>
      </c>
      <c r="D45" s="22" t="str">
        <f t="shared" si="1"/>
        <v>890403-2******</v>
      </c>
      <c r="E45" s="23">
        <f t="shared" si="2"/>
        <v>32601</v>
      </c>
      <c r="F45" s="22">
        <f t="shared" si="3"/>
        <v>1989</v>
      </c>
      <c r="G45" s="55">
        <f t="shared" si="4"/>
        <v>4</v>
      </c>
      <c r="H45" s="22">
        <f t="shared" si="5"/>
        <v>3</v>
      </c>
      <c r="I45" s="22">
        <f t="shared" ca="1" si="6"/>
        <v>36</v>
      </c>
      <c r="J45" s="23" t="str">
        <f t="shared" ca="1" si="7"/>
        <v>36년 2개월 7일</v>
      </c>
      <c r="K45" s="22" t="str">
        <f>VLOOKUP(VALUE(RIGHT(C45,1)),참조표!$A$6:$B$9,2,FALSE)</f>
        <v>여</v>
      </c>
      <c r="L45" s="27" t="s">
        <v>86</v>
      </c>
      <c r="M45" s="30" t="str">
        <f t="shared" si="8"/>
        <v>010-****-4013</v>
      </c>
      <c r="N45" s="48">
        <v>40220</v>
      </c>
      <c r="O45" s="22">
        <f t="shared" si="9"/>
        <v>2010</v>
      </c>
      <c r="P45" s="22">
        <f t="shared" ca="1" si="10"/>
        <v>183</v>
      </c>
      <c r="Q45" s="22" t="str">
        <f t="shared" ca="1" si="11"/>
        <v>15년 3개월 30일</v>
      </c>
      <c r="R45" s="48">
        <v>45315</v>
      </c>
      <c r="S45" s="22">
        <f t="shared" ca="1" si="12"/>
        <v>503</v>
      </c>
      <c r="T45" s="47">
        <v>1</v>
      </c>
      <c r="U45" s="47">
        <v>0</v>
      </c>
      <c r="V45" s="47">
        <v>1</v>
      </c>
      <c r="W45" s="47">
        <v>0</v>
      </c>
      <c r="X45" s="47">
        <v>0</v>
      </c>
      <c r="Y45" s="47">
        <v>0</v>
      </c>
      <c r="Z45" s="47">
        <v>0</v>
      </c>
      <c r="AA45" s="22">
        <f t="shared" si="13"/>
        <v>2</v>
      </c>
      <c r="AB45" s="22">
        <f t="shared" si="14"/>
        <v>0.2857142857142857</v>
      </c>
      <c r="AC45" s="22">
        <f t="shared" si="15"/>
        <v>49</v>
      </c>
      <c r="AD45" s="22">
        <f t="shared" si="16"/>
        <v>0.28999999999999998</v>
      </c>
      <c r="AE45" s="22">
        <f t="shared" si="17"/>
        <v>0.29000000000000004</v>
      </c>
      <c r="AF45" s="22">
        <f t="shared" si="18"/>
        <v>0.28000000000000003</v>
      </c>
      <c r="AG45" s="62" t="str">
        <f t="shared" si="19"/>
        <v>클래식</v>
      </c>
      <c r="AH45" s="22"/>
      <c r="AI45" s="22">
        <f>HLOOKUP(AA45,참조표!$A$12:$E$13, 2, TRUE)</f>
        <v>5</v>
      </c>
      <c r="AJ45" s="22" t="str">
        <f>VLOOKUP(Y45,참조표!$D$6:$E$9,2,TRUE)</f>
        <v>D</v>
      </c>
      <c r="AK45" s="57" t="str">
        <f t="shared" si="20"/>
        <v>EARTH</v>
      </c>
      <c r="AL45" s="31">
        <f>INDEX(참조표!$J$3:$N$5,MATCH(AK45,참조표!$I$3:$I$5,0),MATCH(AA45,참조표!$J$1:$N$1,1))</f>
        <v>0</v>
      </c>
      <c r="AM45" s="31">
        <f>INDEX(참조표!$J$3:$N$5,MATCH(AK45,참조표!$I$3:$I$5,0),MATCH(AI45,참조표!$J$2:$N$2,0))</f>
        <v>0</v>
      </c>
      <c r="AN45" s="31">
        <f>VLOOKUP(AK45,참조표!$I$3:$N$5,MATCH(AA45,참조표!$J$1:$N$1,1)+1,FALSE)</f>
        <v>0</v>
      </c>
      <c r="AO45" s="31">
        <f>VLOOKUP(AK45,참조표!$I$3:$N$5,MATCH(AI45,참조표!$J$2:$N$2,0)+1,FALSE)</f>
        <v>0</v>
      </c>
      <c r="AP45" s="31">
        <f>HLOOKUP(AA45,참조표!$J$1:$N$5,MATCH(AK45,참조표!$I$3:$I$5,0)+2,TRUE)</f>
        <v>0</v>
      </c>
      <c r="AQ45" s="31">
        <f>HLOOKUP(AI45,참조표!$J$2:$N$5,MATCH(AK45,참조표!$I$3:$I$5,0)+1,FALSE)</f>
        <v>0</v>
      </c>
    </row>
    <row r="46" spans="1:43" x14ac:dyDescent="0.4">
      <c r="A46" s="22" t="str">
        <f t="shared" si="0"/>
        <v>보94-4021</v>
      </c>
      <c r="B46" s="47" t="s">
        <v>87</v>
      </c>
      <c r="C46" s="22" t="s">
        <v>88</v>
      </c>
      <c r="D46" s="22" t="str">
        <f t="shared" si="1"/>
        <v>940502-2******</v>
      </c>
      <c r="E46" s="23">
        <f t="shared" si="2"/>
        <v>34456</v>
      </c>
      <c r="F46" s="22">
        <f t="shared" si="3"/>
        <v>1994</v>
      </c>
      <c r="G46" s="55">
        <f t="shared" si="4"/>
        <v>5</v>
      </c>
      <c r="H46" s="22">
        <f t="shared" si="5"/>
        <v>2</v>
      </c>
      <c r="I46" s="22">
        <f t="shared" ca="1" si="6"/>
        <v>31</v>
      </c>
      <c r="J46" s="23" t="str">
        <f t="shared" ca="1" si="7"/>
        <v>31년 1개월 8일</v>
      </c>
      <c r="K46" s="22" t="str">
        <f>VLOOKUP(VALUE(RIGHT(C46,1)),참조표!$A$6:$B$9,2,FALSE)</f>
        <v>여</v>
      </c>
      <c r="L46" s="27" t="s">
        <v>89</v>
      </c>
      <c r="M46" s="30" t="str">
        <f t="shared" si="8"/>
        <v>010-****-4021</v>
      </c>
      <c r="N46" s="48">
        <v>44457</v>
      </c>
      <c r="O46" s="22">
        <f t="shared" si="9"/>
        <v>2021</v>
      </c>
      <c r="P46" s="22">
        <f t="shared" ca="1" si="10"/>
        <v>44</v>
      </c>
      <c r="Q46" s="22" t="str">
        <f t="shared" ca="1" si="11"/>
        <v>3년 8개월 23일</v>
      </c>
      <c r="R46" s="48">
        <v>45454</v>
      </c>
      <c r="S46" s="22">
        <f t="shared" ca="1" si="12"/>
        <v>364</v>
      </c>
      <c r="T46" s="47">
        <v>49</v>
      </c>
      <c r="U46" s="47">
        <v>0</v>
      </c>
      <c r="V46" s="47">
        <v>33</v>
      </c>
      <c r="W46" s="47">
        <v>0</v>
      </c>
      <c r="X46" s="47">
        <v>1</v>
      </c>
      <c r="Y46" s="47">
        <v>17</v>
      </c>
      <c r="Z46" s="47">
        <v>0</v>
      </c>
      <c r="AA46" s="22">
        <f t="shared" si="13"/>
        <v>100</v>
      </c>
      <c r="AB46" s="22">
        <f t="shared" si="14"/>
        <v>14.285714285714286</v>
      </c>
      <c r="AC46" s="22">
        <f t="shared" si="15"/>
        <v>21</v>
      </c>
      <c r="AD46" s="22">
        <f t="shared" si="16"/>
        <v>14.29</v>
      </c>
      <c r="AE46" s="22">
        <f t="shared" si="17"/>
        <v>14.29</v>
      </c>
      <c r="AF46" s="22">
        <f t="shared" si="18"/>
        <v>14.28</v>
      </c>
      <c r="AG46" s="62" t="str">
        <f t="shared" si="19"/>
        <v>클래식</v>
      </c>
      <c r="AH46" s="22"/>
      <c r="AI46" s="22">
        <f>HLOOKUP(AA46,참조표!$A$12:$E$13, 2, TRUE)</f>
        <v>3</v>
      </c>
      <c r="AJ46" s="22" t="str">
        <f>VLOOKUP(Y46,참조표!$D$6:$E$9,2,TRUE)</f>
        <v>D</v>
      </c>
      <c r="AK46" s="57" t="str">
        <f t="shared" si="20"/>
        <v>EARTH</v>
      </c>
      <c r="AL46" s="31">
        <f>INDEX(참조표!$J$3:$N$5,MATCH(AK46,참조표!$I$3:$I$5,0),MATCH(AA46,참조표!$J$1:$N$1,1))</f>
        <v>0.01</v>
      </c>
      <c r="AM46" s="31">
        <f>INDEX(참조표!$J$3:$N$5,MATCH(AK46,참조표!$I$3:$I$5,0),MATCH(AI46,참조표!$J$2:$N$2,0))</f>
        <v>0.01</v>
      </c>
      <c r="AN46" s="31">
        <f>VLOOKUP(AK46,참조표!$I$3:$N$5,MATCH(AA46,참조표!$J$1:$N$1,1)+1,FALSE)</f>
        <v>0.01</v>
      </c>
      <c r="AO46" s="31">
        <f>VLOOKUP(AK46,참조표!$I$3:$N$5,MATCH(AI46,참조표!$J$2:$N$2,0)+1,FALSE)</f>
        <v>0.01</v>
      </c>
      <c r="AP46" s="31">
        <f>HLOOKUP(AA46,참조표!$J$1:$N$5,MATCH(AK46,참조표!$I$3:$I$5,0)+2,TRUE)</f>
        <v>0.01</v>
      </c>
      <c r="AQ46" s="31">
        <f>HLOOKUP(AI46,참조표!$J$2:$N$5,MATCH(AK46,참조표!$I$3:$I$5,0)+1,FALSE)</f>
        <v>0.01</v>
      </c>
    </row>
    <row r="47" spans="1:43" x14ac:dyDescent="0.4">
      <c r="A47" s="22" t="str">
        <f t="shared" si="0"/>
        <v>인92-5713</v>
      </c>
      <c r="B47" s="47" t="s">
        <v>90</v>
      </c>
      <c r="C47" s="22" t="s">
        <v>91</v>
      </c>
      <c r="D47" s="22" t="str">
        <f t="shared" si="1"/>
        <v>920324-2******</v>
      </c>
      <c r="E47" s="23">
        <f t="shared" si="2"/>
        <v>33687</v>
      </c>
      <c r="F47" s="22">
        <f t="shared" si="3"/>
        <v>1992</v>
      </c>
      <c r="G47" s="56">
        <f t="shared" si="4"/>
        <v>3</v>
      </c>
      <c r="H47" s="22">
        <f t="shared" si="5"/>
        <v>24</v>
      </c>
      <c r="I47" s="22">
        <f t="shared" ca="1" si="6"/>
        <v>33</v>
      </c>
      <c r="J47" s="23" t="str">
        <f t="shared" ca="1" si="7"/>
        <v>33년 2개월 17일</v>
      </c>
      <c r="K47" s="22" t="str">
        <f>VLOOKUP(VALUE(RIGHT(C47,1)),참조표!$A$6:$B$9,2,FALSE)</f>
        <v>여</v>
      </c>
      <c r="L47" s="27" t="s">
        <v>92</v>
      </c>
      <c r="M47" s="30" t="str">
        <f t="shared" si="8"/>
        <v>010-****-5713</v>
      </c>
      <c r="N47" s="48">
        <v>42142</v>
      </c>
      <c r="O47" s="22">
        <f t="shared" si="9"/>
        <v>2015</v>
      </c>
      <c r="P47" s="22">
        <f t="shared" ca="1" si="10"/>
        <v>120</v>
      </c>
      <c r="Q47" s="22" t="str">
        <f t="shared" ca="1" si="11"/>
        <v>10년 0개월 23일</v>
      </c>
      <c r="R47" s="48">
        <v>45303</v>
      </c>
      <c r="S47" s="22">
        <f t="shared" ca="1" si="12"/>
        <v>515</v>
      </c>
      <c r="T47" s="47">
        <v>0</v>
      </c>
      <c r="U47" s="47">
        <v>38</v>
      </c>
      <c r="V47" s="47">
        <v>0</v>
      </c>
      <c r="W47" s="47">
        <v>0</v>
      </c>
      <c r="X47" s="47">
        <v>0</v>
      </c>
      <c r="Y47" s="47">
        <v>0</v>
      </c>
      <c r="Z47" s="47">
        <v>7</v>
      </c>
      <c r="AA47" s="22">
        <f t="shared" si="13"/>
        <v>45</v>
      </c>
      <c r="AB47" s="22">
        <f t="shared" si="14"/>
        <v>6.4285714285714288</v>
      </c>
      <c r="AC47" s="22">
        <f t="shared" si="15"/>
        <v>31</v>
      </c>
      <c r="AD47" s="22">
        <f t="shared" si="16"/>
        <v>6.43</v>
      </c>
      <c r="AE47" s="22">
        <f t="shared" si="17"/>
        <v>6.43</v>
      </c>
      <c r="AF47" s="22">
        <f t="shared" si="18"/>
        <v>6.42</v>
      </c>
      <c r="AG47" s="61" t="str">
        <f t="shared" si="19"/>
        <v>콘서트</v>
      </c>
      <c r="AH47" s="22"/>
      <c r="AI47" s="22">
        <f>HLOOKUP(AA47,참조표!$A$12:$E$13, 2, TRUE)</f>
        <v>5</v>
      </c>
      <c r="AJ47" s="22" t="str">
        <f>VLOOKUP(Y47,참조표!$D$6:$E$9,2,TRUE)</f>
        <v>D</v>
      </c>
      <c r="AK47" s="57" t="str">
        <f t="shared" si="20"/>
        <v>EARTH</v>
      </c>
      <c r="AL47" s="31">
        <f>INDEX(참조표!$J$3:$N$5,MATCH(AK47,참조표!$I$3:$I$5,0),MATCH(AA47,참조표!$J$1:$N$1,1))</f>
        <v>0</v>
      </c>
      <c r="AM47" s="31">
        <f>INDEX(참조표!$J$3:$N$5,MATCH(AK47,참조표!$I$3:$I$5,0),MATCH(AI47,참조표!$J$2:$N$2,0))</f>
        <v>0</v>
      </c>
      <c r="AN47" s="31">
        <f>VLOOKUP(AK47,참조표!$I$3:$N$5,MATCH(AA47,참조표!$J$1:$N$1,1)+1,FALSE)</f>
        <v>0</v>
      </c>
      <c r="AO47" s="31">
        <f>VLOOKUP(AK47,참조표!$I$3:$N$5,MATCH(AI47,참조표!$J$2:$N$2,0)+1,FALSE)</f>
        <v>0</v>
      </c>
      <c r="AP47" s="31">
        <f>HLOOKUP(AA47,참조표!$J$1:$N$5,MATCH(AK47,참조표!$I$3:$I$5,0)+2,TRUE)</f>
        <v>0</v>
      </c>
      <c r="AQ47" s="31">
        <f>HLOOKUP(AI47,참조표!$J$2:$N$5,MATCH(AK47,참조표!$I$3:$I$5,0)+1,FALSE)</f>
        <v>0</v>
      </c>
    </row>
    <row r="48" spans="1:43" x14ac:dyDescent="0.4">
      <c r="A48" s="22" t="str">
        <f t="shared" si="0"/>
        <v>광87-3274</v>
      </c>
      <c r="B48" s="47" t="s">
        <v>93</v>
      </c>
      <c r="C48" s="22" t="s">
        <v>94</v>
      </c>
      <c r="D48" s="22" t="str">
        <f t="shared" si="1"/>
        <v>870629-1******</v>
      </c>
      <c r="E48" s="23">
        <f t="shared" si="2"/>
        <v>31957</v>
      </c>
      <c r="F48" s="22">
        <f t="shared" si="3"/>
        <v>1987</v>
      </c>
      <c r="G48" s="55">
        <f t="shared" si="4"/>
        <v>6</v>
      </c>
      <c r="H48" s="22">
        <f t="shared" si="5"/>
        <v>29</v>
      </c>
      <c r="I48" s="22">
        <f t="shared" ca="1" si="6"/>
        <v>37</v>
      </c>
      <c r="J48" s="23" t="str">
        <f t="shared" ca="1" si="7"/>
        <v>37년 11개월 12일</v>
      </c>
      <c r="K48" s="22" t="str">
        <f>VLOOKUP(VALUE(RIGHT(C48,1)),참조표!$A$6:$B$9,2,FALSE)</f>
        <v>남</v>
      </c>
      <c r="L48" s="27" t="s">
        <v>95</v>
      </c>
      <c r="M48" s="30" t="str">
        <f t="shared" si="8"/>
        <v>010-****-3274</v>
      </c>
      <c r="N48" s="48">
        <v>43304</v>
      </c>
      <c r="O48" s="22">
        <f t="shared" si="9"/>
        <v>2018</v>
      </c>
      <c r="P48" s="22">
        <f t="shared" ca="1" si="10"/>
        <v>82</v>
      </c>
      <c r="Q48" s="22" t="str">
        <f t="shared" ca="1" si="11"/>
        <v>6년 10개월 18일</v>
      </c>
      <c r="R48" s="48">
        <v>45221</v>
      </c>
      <c r="S48" s="22">
        <f t="shared" ca="1" si="12"/>
        <v>597</v>
      </c>
      <c r="T48" s="47">
        <v>3</v>
      </c>
      <c r="U48" s="47">
        <v>1</v>
      </c>
      <c r="V48" s="47">
        <v>1</v>
      </c>
      <c r="W48" s="47">
        <v>0</v>
      </c>
      <c r="X48" s="47">
        <v>5</v>
      </c>
      <c r="Y48" s="47">
        <v>5</v>
      </c>
      <c r="Z48" s="47">
        <v>4</v>
      </c>
      <c r="AA48" s="22">
        <f t="shared" si="13"/>
        <v>19</v>
      </c>
      <c r="AB48" s="22">
        <f t="shared" si="14"/>
        <v>2.7142857142857144</v>
      </c>
      <c r="AC48" s="22">
        <f t="shared" si="15"/>
        <v>39</v>
      </c>
      <c r="AD48" s="22">
        <f t="shared" si="16"/>
        <v>2.71</v>
      </c>
      <c r="AE48" s="22">
        <f t="shared" si="17"/>
        <v>2.7199999999999998</v>
      </c>
      <c r="AF48" s="22">
        <f t="shared" si="18"/>
        <v>2.71</v>
      </c>
      <c r="AG48" s="52" t="str">
        <f t="shared" si="19"/>
        <v>뮤지컬</v>
      </c>
      <c r="AH48" s="22"/>
      <c r="AI48" s="22">
        <f>HLOOKUP(AA48,참조표!$A$12:$E$13, 2, TRUE)</f>
        <v>5</v>
      </c>
      <c r="AJ48" s="22" t="str">
        <f>VLOOKUP(Y48,참조표!$D$6:$E$9,2,TRUE)</f>
        <v>D</v>
      </c>
      <c r="AK48" s="57" t="str">
        <f t="shared" si="20"/>
        <v>EARTH</v>
      </c>
      <c r="AL48" s="31">
        <f>INDEX(참조표!$J$3:$N$5,MATCH(AK48,참조표!$I$3:$I$5,0),MATCH(AA48,참조표!$J$1:$N$1,1))</f>
        <v>0</v>
      </c>
      <c r="AM48" s="31">
        <f>INDEX(참조표!$J$3:$N$5,MATCH(AK48,참조표!$I$3:$I$5,0),MATCH(AI48,참조표!$J$2:$N$2,0))</f>
        <v>0</v>
      </c>
      <c r="AN48" s="31">
        <f>VLOOKUP(AK48,참조표!$I$3:$N$5,MATCH(AA48,참조표!$J$1:$N$1,1)+1,FALSE)</f>
        <v>0</v>
      </c>
      <c r="AO48" s="31">
        <f>VLOOKUP(AK48,참조표!$I$3:$N$5,MATCH(AI48,참조표!$J$2:$N$2,0)+1,FALSE)</f>
        <v>0</v>
      </c>
      <c r="AP48" s="31">
        <f>HLOOKUP(AA48,참조표!$J$1:$N$5,MATCH(AK48,참조표!$I$3:$I$5,0)+2,TRUE)</f>
        <v>0</v>
      </c>
      <c r="AQ48" s="31">
        <f>HLOOKUP(AI48,참조표!$J$2:$N$5,MATCH(AK48,참조표!$I$3:$I$5,0)+1,FALSE)</f>
        <v>0</v>
      </c>
    </row>
    <row r="49" spans="1:43" x14ac:dyDescent="0.4">
      <c r="A49" s="22" t="str">
        <f t="shared" si="0"/>
        <v>충85-6587</v>
      </c>
      <c r="B49" s="47" t="s">
        <v>96</v>
      </c>
      <c r="C49" s="22" t="s">
        <v>97</v>
      </c>
      <c r="D49" s="22" t="str">
        <f t="shared" si="1"/>
        <v>850201-1******</v>
      </c>
      <c r="E49" s="23">
        <f t="shared" si="2"/>
        <v>31079</v>
      </c>
      <c r="F49" s="22">
        <f t="shared" si="3"/>
        <v>1985</v>
      </c>
      <c r="G49" s="56">
        <f t="shared" si="4"/>
        <v>2</v>
      </c>
      <c r="H49" s="22">
        <f t="shared" si="5"/>
        <v>1</v>
      </c>
      <c r="I49" s="22">
        <f t="shared" ca="1" si="6"/>
        <v>40</v>
      </c>
      <c r="J49" s="23" t="str">
        <f t="shared" ca="1" si="7"/>
        <v>40년 4개월 9일</v>
      </c>
      <c r="K49" s="22" t="str">
        <f>VLOOKUP(VALUE(RIGHT(C49,1)),참조표!$A$6:$B$9,2,FALSE)</f>
        <v>남</v>
      </c>
      <c r="L49" s="27" t="s">
        <v>98</v>
      </c>
      <c r="M49" s="30" t="str">
        <f t="shared" si="8"/>
        <v>010-****-6587</v>
      </c>
      <c r="N49" s="48">
        <v>41181</v>
      </c>
      <c r="O49" s="22">
        <f t="shared" si="9"/>
        <v>2012</v>
      </c>
      <c r="P49" s="22">
        <f t="shared" ca="1" si="10"/>
        <v>152</v>
      </c>
      <c r="Q49" s="22" t="str">
        <f t="shared" ca="1" si="11"/>
        <v>12년 8개월 12일</v>
      </c>
      <c r="R49" s="48">
        <v>45212</v>
      </c>
      <c r="S49" s="22">
        <f t="shared" ca="1" si="12"/>
        <v>606</v>
      </c>
      <c r="T49" s="47">
        <v>0</v>
      </c>
      <c r="U49" s="47">
        <v>8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22">
        <f t="shared" si="13"/>
        <v>8</v>
      </c>
      <c r="AB49" s="22">
        <f t="shared" si="14"/>
        <v>1.1428571428571428</v>
      </c>
      <c r="AC49" s="22">
        <f t="shared" si="15"/>
        <v>43</v>
      </c>
      <c r="AD49" s="22">
        <f t="shared" si="16"/>
        <v>1.1399999999999999</v>
      </c>
      <c r="AE49" s="22">
        <f t="shared" si="17"/>
        <v>1.1499999999999999</v>
      </c>
      <c r="AF49" s="22">
        <f t="shared" si="18"/>
        <v>1.1399999999999999</v>
      </c>
      <c r="AG49" s="61" t="str">
        <f t="shared" si="19"/>
        <v>콘서트</v>
      </c>
      <c r="AH49" s="22"/>
      <c r="AI49" s="22">
        <f>HLOOKUP(AA49,참조표!$A$12:$E$13, 2, TRUE)</f>
        <v>5</v>
      </c>
      <c r="AJ49" s="22" t="str">
        <f>VLOOKUP(Y49,참조표!$D$6:$E$9,2,TRUE)</f>
        <v>D</v>
      </c>
      <c r="AK49" s="57" t="str">
        <f t="shared" si="20"/>
        <v>EARTH</v>
      </c>
      <c r="AL49" s="31">
        <f>INDEX(참조표!$J$3:$N$5,MATCH(AK49,참조표!$I$3:$I$5,0),MATCH(AA49,참조표!$J$1:$N$1,1))</f>
        <v>0</v>
      </c>
      <c r="AM49" s="31">
        <f>INDEX(참조표!$J$3:$N$5,MATCH(AK49,참조표!$I$3:$I$5,0),MATCH(AI49,참조표!$J$2:$N$2,0))</f>
        <v>0</v>
      </c>
      <c r="AN49" s="31">
        <f>VLOOKUP(AK49,참조표!$I$3:$N$5,MATCH(AA49,참조표!$J$1:$N$1,1)+1,FALSE)</f>
        <v>0</v>
      </c>
      <c r="AO49" s="31">
        <f>VLOOKUP(AK49,참조표!$I$3:$N$5,MATCH(AI49,참조표!$J$2:$N$2,0)+1,FALSE)</f>
        <v>0</v>
      </c>
      <c r="AP49" s="31">
        <f>HLOOKUP(AA49,참조표!$J$1:$N$5,MATCH(AK49,참조표!$I$3:$I$5,0)+2,TRUE)</f>
        <v>0</v>
      </c>
      <c r="AQ49" s="31">
        <f>HLOOKUP(AI49,참조표!$J$2:$N$5,MATCH(AK49,참조표!$I$3:$I$5,0)+1,FALSE)</f>
        <v>0</v>
      </c>
    </row>
    <row r="50" spans="1:43" x14ac:dyDescent="0.4">
      <c r="A50" s="22" t="str">
        <f t="shared" si="0"/>
        <v>승88-4267</v>
      </c>
      <c r="B50" s="47" t="s">
        <v>99</v>
      </c>
      <c r="C50" s="22" t="s">
        <v>100</v>
      </c>
      <c r="D50" s="22" t="str">
        <f t="shared" si="1"/>
        <v>880129-1******</v>
      </c>
      <c r="E50" s="23">
        <f t="shared" si="2"/>
        <v>32171</v>
      </c>
      <c r="F50" s="22">
        <f t="shared" si="3"/>
        <v>1988</v>
      </c>
      <c r="G50" s="56">
        <f t="shared" si="4"/>
        <v>1</v>
      </c>
      <c r="H50" s="22">
        <f t="shared" si="5"/>
        <v>29</v>
      </c>
      <c r="I50" s="22">
        <f t="shared" ca="1" si="6"/>
        <v>37</v>
      </c>
      <c r="J50" s="23" t="str">
        <f t="shared" ca="1" si="7"/>
        <v>37년 4개월 12일</v>
      </c>
      <c r="K50" s="22" t="str">
        <f>VLOOKUP(VALUE(RIGHT(C50,1)),참조표!$A$6:$B$9,2,FALSE)</f>
        <v>남</v>
      </c>
      <c r="L50" s="27" t="s">
        <v>101</v>
      </c>
      <c r="M50" s="30" t="str">
        <f t="shared" si="8"/>
        <v>010-****-4267</v>
      </c>
      <c r="N50" s="48">
        <v>44115</v>
      </c>
      <c r="O50" s="22">
        <f t="shared" si="9"/>
        <v>2020</v>
      </c>
      <c r="P50" s="22">
        <f t="shared" ca="1" si="10"/>
        <v>55</v>
      </c>
      <c r="Q50" s="22" t="str">
        <f t="shared" ca="1" si="11"/>
        <v>4년 7개월 30일</v>
      </c>
      <c r="R50" s="48">
        <v>45405</v>
      </c>
      <c r="S50" s="22">
        <f t="shared" ca="1" si="12"/>
        <v>413</v>
      </c>
      <c r="T50" s="47">
        <v>0</v>
      </c>
      <c r="U50" s="47">
        <v>39</v>
      </c>
      <c r="V50" s="47">
        <v>0</v>
      </c>
      <c r="W50" s="47">
        <v>22</v>
      </c>
      <c r="X50" s="47">
        <v>0</v>
      </c>
      <c r="Y50" s="47">
        <v>57</v>
      </c>
      <c r="Z50" s="47">
        <v>0</v>
      </c>
      <c r="AA50" s="22">
        <f t="shared" si="13"/>
        <v>118</v>
      </c>
      <c r="AB50" s="22">
        <f t="shared" si="14"/>
        <v>16.857142857142858</v>
      </c>
      <c r="AC50" s="22">
        <f t="shared" si="15"/>
        <v>17</v>
      </c>
      <c r="AD50" s="22">
        <f t="shared" si="16"/>
        <v>16.86</v>
      </c>
      <c r="AE50" s="22">
        <f t="shared" si="17"/>
        <v>16.860000000000003</v>
      </c>
      <c r="AF50" s="22">
        <f t="shared" si="18"/>
        <v>16.850000000000001</v>
      </c>
      <c r="AG50" s="53" t="str">
        <f t="shared" si="19"/>
        <v>영화</v>
      </c>
      <c r="AH50" s="22" t="b">
        <f t="shared" si="21"/>
        <v>1</v>
      </c>
      <c r="AI50" s="22">
        <f>HLOOKUP(AA50,참조표!$A$12:$E$13, 2, TRUE)</f>
        <v>3</v>
      </c>
      <c r="AJ50" s="22" t="str">
        <f>VLOOKUP(Y50,참조표!$D$6:$E$9,2,TRUE)</f>
        <v>C</v>
      </c>
      <c r="AK50" s="59" t="str">
        <f t="shared" si="20"/>
        <v>SKY</v>
      </c>
      <c r="AL50" s="31">
        <f>INDEX(참조표!$J$3:$N$5,MATCH(AK50,참조표!$I$3:$I$5,0),MATCH(AA50,참조표!$J$1:$N$1,1))</f>
        <v>0.03</v>
      </c>
      <c r="AM50" s="31">
        <f>INDEX(참조표!$J$3:$N$5,MATCH(AK50,참조표!$I$3:$I$5,0),MATCH(AI50,참조표!$J$2:$N$2,0))</f>
        <v>0.03</v>
      </c>
      <c r="AN50" s="31">
        <f>VLOOKUP(AK50,참조표!$I$3:$N$5,MATCH(AA50,참조표!$J$1:$N$1,1)+1,FALSE)</f>
        <v>0.03</v>
      </c>
      <c r="AO50" s="31">
        <f>VLOOKUP(AK50,참조표!$I$3:$N$5,MATCH(AI50,참조표!$J$2:$N$2,0)+1,FALSE)</f>
        <v>0.03</v>
      </c>
      <c r="AP50" s="31">
        <f>HLOOKUP(AA50,참조표!$J$1:$N$5,MATCH(AK50,참조표!$I$3:$I$5,0)+2,TRUE)</f>
        <v>0.03</v>
      </c>
      <c r="AQ50" s="31">
        <f>HLOOKUP(AI50,참조표!$J$2:$N$5,MATCH(AK50,참조표!$I$3:$I$5,0)+1,FALSE)</f>
        <v>0.03</v>
      </c>
    </row>
    <row r="51" spans="1:43" x14ac:dyDescent="0.4">
      <c r="A51" s="22" t="str">
        <f t="shared" si="0"/>
        <v>민94-6425</v>
      </c>
      <c r="B51" s="47" t="s">
        <v>102</v>
      </c>
      <c r="C51" s="22" t="s">
        <v>103</v>
      </c>
      <c r="D51" s="22" t="str">
        <f t="shared" si="1"/>
        <v>940720-2******</v>
      </c>
      <c r="E51" s="23">
        <f t="shared" si="2"/>
        <v>34535</v>
      </c>
      <c r="F51" s="22">
        <f t="shared" si="3"/>
        <v>1994</v>
      </c>
      <c r="G51" s="54">
        <f t="shared" si="4"/>
        <v>7</v>
      </c>
      <c r="H51" s="22">
        <f t="shared" si="5"/>
        <v>20</v>
      </c>
      <c r="I51" s="22">
        <f t="shared" ca="1" si="6"/>
        <v>30</v>
      </c>
      <c r="J51" s="23" t="str">
        <f t="shared" ca="1" si="7"/>
        <v>30년 10개월 21일</v>
      </c>
      <c r="K51" s="22" t="str">
        <f>VLOOKUP(VALUE(RIGHT(C51,1)),참조표!$A$6:$B$9,2,FALSE)</f>
        <v>여</v>
      </c>
      <c r="L51" s="27" t="s">
        <v>104</v>
      </c>
      <c r="M51" s="30" t="str">
        <f t="shared" si="8"/>
        <v>010-****-6425</v>
      </c>
      <c r="N51" s="48">
        <v>45091</v>
      </c>
      <c r="O51" s="22">
        <f t="shared" si="9"/>
        <v>2023</v>
      </c>
      <c r="P51" s="22">
        <f t="shared" ca="1" si="10"/>
        <v>23</v>
      </c>
      <c r="Q51" s="22" t="str">
        <f t="shared" ca="1" si="11"/>
        <v>1년 11개월 27일</v>
      </c>
      <c r="R51" s="48">
        <v>45295</v>
      </c>
      <c r="S51" s="22">
        <f t="shared" ca="1" si="12"/>
        <v>523</v>
      </c>
      <c r="T51" s="47">
        <v>7</v>
      </c>
      <c r="U51" s="47">
        <v>0</v>
      </c>
      <c r="V51" s="47">
        <v>0</v>
      </c>
      <c r="W51" s="47">
        <v>0</v>
      </c>
      <c r="X51" s="47">
        <v>0</v>
      </c>
      <c r="Y51" s="47">
        <v>45</v>
      </c>
      <c r="Z51" s="47">
        <v>0</v>
      </c>
      <c r="AA51" s="22">
        <f t="shared" si="13"/>
        <v>52</v>
      </c>
      <c r="AB51" s="22">
        <f t="shared" si="14"/>
        <v>7.4285714285714288</v>
      </c>
      <c r="AC51" s="22">
        <f t="shared" si="15"/>
        <v>29</v>
      </c>
      <c r="AD51" s="22">
        <f t="shared" si="16"/>
        <v>7.43</v>
      </c>
      <c r="AE51" s="22">
        <f t="shared" si="17"/>
        <v>7.43</v>
      </c>
      <c r="AF51" s="22">
        <f t="shared" si="18"/>
        <v>7.42</v>
      </c>
      <c r="AG51" s="53" t="str">
        <f t="shared" si="19"/>
        <v>영화</v>
      </c>
      <c r="AH51" s="22"/>
      <c r="AI51" s="22">
        <f>HLOOKUP(AA51,참조표!$A$12:$E$13, 2, TRUE)</f>
        <v>4</v>
      </c>
      <c r="AJ51" s="22" t="str">
        <f>VLOOKUP(Y51,참조표!$D$6:$E$9,2,TRUE)</f>
        <v>D</v>
      </c>
      <c r="AK51" s="57" t="str">
        <f t="shared" si="20"/>
        <v>EARTH</v>
      </c>
      <c r="AL51" s="31">
        <f>INDEX(참조표!$J$3:$N$5,MATCH(AK51,참조표!$I$3:$I$5,0),MATCH(AA51,참조표!$J$1:$N$1,1))</f>
        <v>0</v>
      </c>
      <c r="AM51" s="31">
        <f>INDEX(참조표!$J$3:$N$5,MATCH(AK51,참조표!$I$3:$I$5,0),MATCH(AI51,참조표!$J$2:$N$2,0))</f>
        <v>0</v>
      </c>
      <c r="AN51" s="31">
        <f>VLOOKUP(AK51,참조표!$I$3:$N$5,MATCH(AA51,참조표!$J$1:$N$1,1)+1,FALSE)</f>
        <v>0</v>
      </c>
      <c r="AO51" s="31">
        <f>VLOOKUP(AK51,참조표!$I$3:$N$5,MATCH(AI51,참조표!$J$2:$N$2,0)+1,FALSE)</f>
        <v>0</v>
      </c>
      <c r="AP51" s="31">
        <f>HLOOKUP(AA51,참조표!$J$1:$N$5,MATCH(AK51,참조표!$I$3:$I$5,0)+2,TRUE)</f>
        <v>0</v>
      </c>
      <c r="AQ51" s="31">
        <f>HLOOKUP(AI51,참조표!$J$2:$N$5,MATCH(AK51,참조표!$I$3:$I$5,0)+1,FALSE)</f>
        <v>0</v>
      </c>
    </row>
    <row r="52" spans="1:43" x14ac:dyDescent="0.4">
      <c r="A52" s="22" t="str">
        <f t="shared" si="0"/>
        <v>서01-9450</v>
      </c>
      <c r="B52" s="47" t="s">
        <v>105</v>
      </c>
      <c r="C52" s="22" t="s">
        <v>139</v>
      </c>
      <c r="D52" s="22" t="str">
        <f t="shared" si="1"/>
        <v>011203-3******</v>
      </c>
      <c r="E52" s="23">
        <f t="shared" si="2"/>
        <v>37228</v>
      </c>
      <c r="F52" s="22">
        <f t="shared" si="3"/>
        <v>2001</v>
      </c>
      <c r="G52" s="57">
        <f t="shared" si="4"/>
        <v>12</v>
      </c>
      <c r="H52" s="22">
        <f t="shared" si="5"/>
        <v>3</v>
      </c>
      <c r="I52" s="22">
        <f t="shared" ca="1" si="6"/>
        <v>23</v>
      </c>
      <c r="J52" s="23" t="str">
        <f t="shared" ca="1" si="7"/>
        <v>23년 6개월 7일</v>
      </c>
      <c r="K52" s="22" t="str">
        <f>VLOOKUP(VALUE(RIGHT(C52,1)),참조표!$A$6:$B$9,2,FALSE)</f>
        <v>남</v>
      </c>
      <c r="L52" s="27" t="s">
        <v>106</v>
      </c>
      <c r="M52" s="30" t="str">
        <f t="shared" si="8"/>
        <v>010-****-9450</v>
      </c>
      <c r="N52" s="48">
        <v>42419</v>
      </c>
      <c r="O52" s="22">
        <f t="shared" si="9"/>
        <v>2016</v>
      </c>
      <c r="P52" s="22">
        <f t="shared" ca="1" si="10"/>
        <v>111</v>
      </c>
      <c r="Q52" s="22" t="str">
        <f t="shared" ca="1" si="11"/>
        <v>9년 3개월 22일</v>
      </c>
      <c r="R52" s="48">
        <v>44943</v>
      </c>
      <c r="S52" s="22">
        <f t="shared" ca="1" si="12"/>
        <v>875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69</v>
      </c>
      <c r="Z52" s="47">
        <v>0</v>
      </c>
      <c r="AA52" s="22">
        <f t="shared" si="13"/>
        <v>69</v>
      </c>
      <c r="AB52" s="22">
        <f t="shared" si="14"/>
        <v>9.8571428571428577</v>
      </c>
      <c r="AC52" s="22">
        <f t="shared" si="15"/>
        <v>23</v>
      </c>
      <c r="AD52" s="22">
        <f t="shared" si="16"/>
        <v>9.86</v>
      </c>
      <c r="AE52" s="22">
        <f t="shared" si="17"/>
        <v>9.86</v>
      </c>
      <c r="AF52" s="22">
        <f t="shared" si="18"/>
        <v>9.85</v>
      </c>
      <c r="AG52" s="53" t="str">
        <f t="shared" si="19"/>
        <v>영화</v>
      </c>
      <c r="AH52" s="22"/>
      <c r="AI52" s="22">
        <f>HLOOKUP(AA52,참조표!$A$12:$E$13, 2, TRUE)</f>
        <v>4</v>
      </c>
      <c r="AJ52" s="22" t="str">
        <f>VLOOKUP(Y52,참조표!$D$6:$E$9,2,TRUE)</f>
        <v>C</v>
      </c>
      <c r="AK52" s="57" t="str">
        <f t="shared" si="20"/>
        <v>EARTH</v>
      </c>
      <c r="AL52" s="31">
        <f>INDEX(참조표!$J$3:$N$5,MATCH(AK52,참조표!$I$3:$I$5,0),MATCH(AA52,참조표!$J$1:$N$1,1))</f>
        <v>0</v>
      </c>
      <c r="AM52" s="31">
        <f>INDEX(참조표!$J$3:$N$5,MATCH(AK52,참조표!$I$3:$I$5,0),MATCH(AI52,참조표!$J$2:$N$2,0))</f>
        <v>0</v>
      </c>
      <c r="AN52" s="31">
        <f>VLOOKUP(AK52,참조표!$I$3:$N$5,MATCH(AA52,참조표!$J$1:$N$1,1)+1,FALSE)</f>
        <v>0</v>
      </c>
      <c r="AO52" s="31">
        <f>VLOOKUP(AK52,참조표!$I$3:$N$5,MATCH(AI52,참조표!$J$2:$N$2,0)+1,FALSE)</f>
        <v>0</v>
      </c>
      <c r="AP52" s="31">
        <f>HLOOKUP(AA52,참조표!$J$1:$N$5,MATCH(AK52,참조표!$I$3:$I$5,0)+2,TRUE)</f>
        <v>0</v>
      </c>
      <c r="AQ52" s="31">
        <f>HLOOKUP(AI52,참조표!$J$2:$N$5,MATCH(AK52,참조표!$I$3:$I$5,0)+1,FALSE)</f>
        <v>0</v>
      </c>
    </row>
    <row r="53" spans="1:43" x14ac:dyDescent="0.4">
      <c r="A53" s="22" t="str">
        <f t="shared" si="0"/>
        <v>민89-8135</v>
      </c>
      <c r="B53" s="47" t="s">
        <v>107</v>
      </c>
      <c r="C53" s="22" t="s">
        <v>108</v>
      </c>
      <c r="D53" s="22" t="str">
        <f t="shared" si="1"/>
        <v>890917-1******</v>
      </c>
      <c r="E53" s="23">
        <f t="shared" si="2"/>
        <v>32768</v>
      </c>
      <c r="F53" s="22">
        <f t="shared" si="3"/>
        <v>1989</v>
      </c>
      <c r="G53" s="54">
        <f t="shared" si="4"/>
        <v>9</v>
      </c>
      <c r="H53" s="22">
        <f t="shared" si="5"/>
        <v>17</v>
      </c>
      <c r="I53" s="22">
        <f t="shared" ca="1" si="6"/>
        <v>35</v>
      </c>
      <c r="J53" s="23" t="str">
        <f t="shared" ca="1" si="7"/>
        <v>35년 8개월 24일</v>
      </c>
      <c r="K53" s="22" t="str">
        <f>VLOOKUP(VALUE(RIGHT(C53,1)),참조표!$A$6:$B$9,2,FALSE)</f>
        <v>남</v>
      </c>
      <c r="L53" s="27" t="s">
        <v>109</v>
      </c>
      <c r="M53" s="30" t="str">
        <f t="shared" si="8"/>
        <v>010-****-8135</v>
      </c>
      <c r="N53" s="48">
        <v>45439</v>
      </c>
      <c r="O53" s="22">
        <f t="shared" si="9"/>
        <v>2024</v>
      </c>
      <c r="P53" s="22">
        <f t="shared" ca="1" si="10"/>
        <v>12</v>
      </c>
      <c r="Q53" s="22" t="str">
        <f t="shared" ca="1" si="11"/>
        <v>1년 0개월 14일</v>
      </c>
      <c r="R53" s="48">
        <v>45454</v>
      </c>
      <c r="S53" s="22">
        <f t="shared" ca="1" si="12"/>
        <v>364</v>
      </c>
      <c r="T53" s="47">
        <v>0</v>
      </c>
      <c r="U53" s="47">
        <v>0</v>
      </c>
      <c r="V53" s="47">
        <v>0</v>
      </c>
      <c r="W53" s="47">
        <v>3</v>
      </c>
      <c r="X53" s="47">
        <v>0</v>
      </c>
      <c r="Y53" s="47">
        <v>8</v>
      </c>
      <c r="Z53" s="47">
        <v>0</v>
      </c>
      <c r="AA53" s="22">
        <f t="shared" si="13"/>
        <v>11</v>
      </c>
      <c r="AB53" s="22">
        <f t="shared" si="14"/>
        <v>1.5714285714285714</v>
      </c>
      <c r="AC53" s="22">
        <f t="shared" si="15"/>
        <v>42</v>
      </c>
      <c r="AD53" s="22">
        <f t="shared" si="16"/>
        <v>1.57</v>
      </c>
      <c r="AE53" s="22">
        <f t="shared" si="17"/>
        <v>1.58</v>
      </c>
      <c r="AF53" s="22">
        <f t="shared" si="18"/>
        <v>1.57</v>
      </c>
      <c r="AG53" s="53" t="str">
        <f t="shared" si="19"/>
        <v>영화</v>
      </c>
      <c r="AH53" s="22"/>
      <c r="AI53" s="22">
        <f>HLOOKUP(AA53,참조표!$A$12:$E$13, 2, TRUE)</f>
        <v>5</v>
      </c>
      <c r="AJ53" s="22" t="str">
        <f>VLOOKUP(Y53,참조표!$D$6:$E$9,2,TRUE)</f>
        <v>D</v>
      </c>
      <c r="AK53" s="57" t="str">
        <f t="shared" si="20"/>
        <v>EARTH</v>
      </c>
      <c r="AL53" s="31">
        <f>INDEX(참조표!$J$3:$N$5,MATCH(AK53,참조표!$I$3:$I$5,0),MATCH(AA53,참조표!$J$1:$N$1,1))</f>
        <v>0</v>
      </c>
      <c r="AM53" s="31">
        <f>INDEX(참조표!$J$3:$N$5,MATCH(AK53,참조표!$I$3:$I$5,0),MATCH(AI53,참조표!$J$2:$N$2,0))</f>
        <v>0</v>
      </c>
      <c r="AN53" s="31">
        <f>VLOOKUP(AK53,참조표!$I$3:$N$5,MATCH(AA53,참조표!$J$1:$N$1,1)+1,FALSE)</f>
        <v>0</v>
      </c>
      <c r="AO53" s="31">
        <f>VLOOKUP(AK53,참조표!$I$3:$N$5,MATCH(AI53,참조표!$J$2:$N$2,0)+1,FALSE)</f>
        <v>0</v>
      </c>
      <c r="AP53" s="31">
        <f>HLOOKUP(AA53,참조표!$J$1:$N$5,MATCH(AK53,참조표!$I$3:$I$5,0)+2,TRUE)</f>
        <v>0</v>
      </c>
      <c r="AQ53" s="31">
        <f>HLOOKUP(AI53,참조표!$J$2:$N$5,MATCH(AK53,참조표!$I$3:$I$5,0)+1,FALSE)</f>
        <v>0</v>
      </c>
    </row>
    <row r="54" spans="1:43" x14ac:dyDescent="0.4">
      <c r="A54" s="22" t="str">
        <f t="shared" si="0"/>
        <v>지01-1352</v>
      </c>
      <c r="B54" s="47" t="s">
        <v>110</v>
      </c>
      <c r="C54" s="22" t="s">
        <v>140</v>
      </c>
      <c r="D54" s="22" t="str">
        <f t="shared" si="1"/>
        <v>010615-4******</v>
      </c>
      <c r="E54" s="23">
        <f t="shared" si="2"/>
        <v>37057</v>
      </c>
      <c r="F54" s="22">
        <f t="shared" si="3"/>
        <v>2001</v>
      </c>
      <c r="G54" s="55">
        <f t="shared" si="4"/>
        <v>6</v>
      </c>
      <c r="H54" s="22">
        <f t="shared" si="5"/>
        <v>15</v>
      </c>
      <c r="I54" s="22">
        <f t="shared" ca="1" si="6"/>
        <v>23</v>
      </c>
      <c r="J54" s="23" t="str">
        <f t="shared" ca="1" si="7"/>
        <v>23년 11개월 26일</v>
      </c>
      <c r="K54" s="22" t="str">
        <f>VLOOKUP(VALUE(RIGHT(C54,1)),참조표!$A$6:$B$9,2,FALSE)</f>
        <v>여</v>
      </c>
      <c r="L54" s="27" t="s">
        <v>111</v>
      </c>
      <c r="M54" s="30" t="str">
        <f t="shared" si="8"/>
        <v>010-****-1352</v>
      </c>
      <c r="N54" s="48">
        <v>45307</v>
      </c>
      <c r="O54" s="22">
        <f t="shared" si="9"/>
        <v>2024</v>
      </c>
      <c r="P54" s="22">
        <f t="shared" ca="1" si="10"/>
        <v>16</v>
      </c>
      <c r="Q54" s="22" t="str">
        <f t="shared" ca="1" si="11"/>
        <v>1년 4개월 25일</v>
      </c>
      <c r="R54" s="48">
        <v>45371</v>
      </c>
      <c r="S54" s="22">
        <f t="shared" ca="1" si="12"/>
        <v>447</v>
      </c>
      <c r="T54" s="47">
        <v>0</v>
      </c>
      <c r="U54" s="47">
        <v>0</v>
      </c>
      <c r="V54" s="47">
        <v>0</v>
      </c>
      <c r="W54" s="47">
        <v>0</v>
      </c>
      <c r="X54" s="47">
        <v>2</v>
      </c>
      <c r="Y54" s="47">
        <v>0</v>
      </c>
      <c r="Z54" s="47">
        <v>0</v>
      </c>
      <c r="AA54" s="22">
        <f t="shared" si="13"/>
        <v>2</v>
      </c>
      <c r="AB54" s="22">
        <f t="shared" si="14"/>
        <v>0.2857142857142857</v>
      </c>
      <c r="AC54" s="22">
        <f t="shared" si="15"/>
        <v>49</v>
      </c>
      <c r="AD54" s="22">
        <f t="shared" si="16"/>
        <v>0.28999999999999998</v>
      </c>
      <c r="AE54" s="22">
        <f t="shared" si="17"/>
        <v>0.29000000000000004</v>
      </c>
      <c r="AF54" s="22">
        <f t="shared" si="18"/>
        <v>0.28000000000000003</v>
      </c>
      <c r="AG54" s="52" t="str">
        <f t="shared" si="19"/>
        <v>뮤지컬</v>
      </c>
      <c r="AH54" s="22"/>
      <c r="AI54" s="22">
        <f>HLOOKUP(AA54,참조표!$A$12:$E$13, 2, TRUE)</f>
        <v>5</v>
      </c>
      <c r="AJ54" s="22" t="str">
        <f>VLOOKUP(Y54,참조표!$D$6:$E$9,2,TRUE)</f>
        <v>D</v>
      </c>
      <c r="AK54" s="57" t="str">
        <f t="shared" si="20"/>
        <v>EARTH</v>
      </c>
      <c r="AL54" s="31">
        <f>INDEX(참조표!$J$3:$N$5,MATCH(AK54,참조표!$I$3:$I$5,0),MATCH(AA54,참조표!$J$1:$N$1,1))</f>
        <v>0</v>
      </c>
      <c r="AM54" s="31">
        <f>INDEX(참조표!$J$3:$N$5,MATCH(AK54,참조표!$I$3:$I$5,0),MATCH(AI54,참조표!$J$2:$N$2,0))</f>
        <v>0</v>
      </c>
      <c r="AN54" s="31">
        <f>VLOOKUP(AK54,참조표!$I$3:$N$5,MATCH(AA54,참조표!$J$1:$N$1,1)+1,FALSE)</f>
        <v>0</v>
      </c>
      <c r="AO54" s="31">
        <f>VLOOKUP(AK54,참조표!$I$3:$N$5,MATCH(AI54,참조표!$J$2:$N$2,0)+1,FALSE)</f>
        <v>0</v>
      </c>
      <c r="AP54" s="31">
        <f>HLOOKUP(AA54,참조표!$J$1:$N$5,MATCH(AK54,참조표!$I$3:$I$5,0)+2,TRUE)</f>
        <v>0</v>
      </c>
      <c r="AQ54" s="31">
        <f>HLOOKUP(AI54,참조표!$J$2:$N$5,MATCH(AK54,참조표!$I$3:$I$5,0)+1,FALSE)</f>
        <v>0</v>
      </c>
    </row>
    <row r="55" spans="1:43" x14ac:dyDescent="0.4">
      <c r="A55" s="22" t="str">
        <f t="shared" si="0"/>
        <v>동93-7248</v>
      </c>
      <c r="B55" s="47" t="s">
        <v>112</v>
      </c>
      <c r="C55" s="22" t="s">
        <v>113</v>
      </c>
      <c r="D55" s="22" t="str">
        <f t="shared" si="1"/>
        <v>930321-1******</v>
      </c>
      <c r="E55" s="23">
        <f t="shared" si="2"/>
        <v>34049</v>
      </c>
      <c r="F55" s="22">
        <f t="shared" si="3"/>
        <v>1993</v>
      </c>
      <c r="G55" s="56">
        <f t="shared" si="4"/>
        <v>3</v>
      </c>
      <c r="H55" s="22">
        <f t="shared" si="5"/>
        <v>21</v>
      </c>
      <c r="I55" s="22">
        <f t="shared" ca="1" si="6"/>
        <v>32</v>
      </c>
      <c r="J55" s="23" t="str">
        <f t="shared" ca="1" si="7"/>
        <v>32년 2개월 20일</v>
      </c>
      <c r="K55" s="22" t="str">
        <f>VLOOKUP(VALUE(RIGHT(C55,1)),참조표!$A$6:$B$9,2,FALSE)</f>
        <v>남</v>
      </c>
      <c r="L55" s="27" t="s">
        <v>114</v>
      </c>
      <c r="M55" s="30" t="str">
        <f t="shared" si="8"/>
        <v>010-****-7248</v>
      </c>
      <c r="N55" s="48">
        <v>43464</v>
      </c>
      <c r="O55" s="22">
        <f t="shared" si="9"/>
        <v>2018</v>
      </c>
      <c r="P55" s="22">
        <f t="shared" ca="1" si="10"/>
        <v>77</v>
      </c>
      <c r="Q55" s="22" t="str">
        <f t="shared" ca="1" si="11"/>
        <v>6년 5개월 11일</v>
      </c>
      <c r="R55" s="48">
        <v>45158</v>
      </c>
      <c r="S55" s="22">
        <f t="shared" ca="1" si="12"/>
        <v>660</v>
      </c>
      <c r="T55" s="47">
        <v>0</v>
      </c>
      <c r="U55" s="47">
        <v>0</v>
      </c>
      <c r="V55" s="47">
        <v>0</v>
      </c>
      <c r="W55" s="47">
        <v>0</v>
      </c>
      <c r="X55" s="47">
        <v>89</v>
      </c>
      <c r="Y55" s="47">
        <v>0</v>
      </c>
      <c r="Z55" s="47">
        <v>47</v>
      </c>
      <c r="AA55" s="22">
        <f t="shared" si="13"/>
        <v>136</v>
      </c>
      <c r="AB55" s="22">
        <f t="shared" si="14"/>
        <v>19.428571428571427</v>
      </c>
      <c r="AC55" s="22">
        <f t="shared" si="15"/>
        <v>10</v>
      </c>
      <c r="AD55" s="22">
        <f t="shared" si="16"/>
        <v>19.43</v>
      </c>
      <c r="AE55" s="22">
        <f t="shared" si="17"/>
        <v>19.430000000000003</v>
      </c>
      <c r="AF55" s="22">
        <f t="shared" si="18"/>
        <v>19.420000000000002</v>
      </c>
      <c r="AG55" s="52" t="str">
        <f t="shared" si="19"/>
        <v>뮤지컬</v>
      </c>
      <c r="AH55" s="22" t="b">
        <f t="shared" si="21"/>
        <v>1</v>
      </c>
      <c r="AI55" s="22">
        <f>HLOOKUP(AA55,참조표!$A$12:$E$13, 2, TRUE)</f>
        <v>3</v>
      </c>
      <c r="AJ55" s="22" t="str">
        <f>VLOOKUP(Y55,참조표!$D$6:$E$9,2,TRUE)</f>
        <v>D</v>
      </c>
      <c r="AK55" s="59" t="str">
        <f t="shared" si="20"/>
        <v>SKY</v>
      </c>
      <c r="AL55" s="31">
        <f>INDEX(참조표!$J$3:$N$5,MATCH(AK55,참조표!$I$3:$I$5,0),MATCH(AA55,참조표!$J$1:$N$1,1))</f>
        <v>0.03</v>
      </c>
      <c r="AM55" s="31">
        <f>INDEX(참조표!$J$3:$N$5,MATCH(AK55,참조표!$I$3:$I$5,0),MATCH(AI55,참조표!$J$2:$N$2,0))</f>
        <v>0.03</v>
      </c>
      <c r="AN55" s="31">
        <f>VLOOKUP(AK55,참조표!$I$3:$N$5,MATCH(AA55,참조표!$J$1:$N$1,1)+1,FALSE)</f>
        <v>0.03</v>
      </c>
      <c r="AO55" s="31">
        <f>VLOOKUP(AK55,참조표!$I$3:$N$5,MATCH(AI55,참조표!$J$2:$N$2,0)+1,FALSE)</f>
        <v>0.03</v>
      </c>
      <c r="AP55" s="31">
        <f>HLOOKUP(AA55,참조표!$J$1:$N$5,MATCH(AK55,참조표!$I$3:$I$5,0)+2,TRUE)</f>
        <v>0.03</v>
      </c>
      <c r="AQ55" s="31">
        <f>HLOOKUP(AI55,참조표!$J$2:$N$5,MATCH(AK55,참조표!$I$3:$I$5,0)+1,FALSE)</f>
        <v>0.03</v>
      </c>
    </row>
    <row r="56" spans="1:43" x14ac:dyDescent="0.4">
      <c r="A56" s="22"/>
      <c r="B56" s="22" t="s">
        <v>115</v>
      </c>
      <c r="C56" s="22"/>
      <c r="D56" s="22"/>
      <c r="E56" s="22"/>
      <c r="F56" s="49"/>
      <c r="G56" s="49"/>
      <c r="H56" s="49"/>
      <c r="I56" s="49"/>
      <c r="J56" s="49"/>
      <c r="K56" s="49"/>
      <c r="L56" s="49"/>
      <c r="M56" s="49"/>
      <c r="N56" s="49"/>
      <c r="O56" s="22"/>
      <c r="P56" s="49"/>
      <c r="Q56" s="49"/>
      <c r="R56" s="49"/>
      <c r="S56" s="49"/>
      <c r="T56" s="22">
        <f>SUM(T6:T55)</f>
        <v>659</v>
      </c>
      <c r="U56" s="22">
        <f t="shared" ref="U56:Z56" si="25">SUM(U6:U55)</f>
        <v>669</v>
      </c>
      <c r="V56" s="22">
        <f t="shared" si="25"/>
        <v>127</v>
      </c>
      <c r="W56" s="22">
        <f t="shared" si="25"/>
        <v>384</v>
      </c>
      <c r="X56" s="22">
        <f t="shared" si="25"/>
        <v>521</v>
      </c>
      <c r="Y56" s="22">
        <f t="shared" si="25"/>
        <v>1409</v>
      </c>
      <c r="Z56" s="22">
        <f t="shared" si="25"/>
        <v>405</v>
      </c>
    </row>
    <row r="57" spans="1:43" x14ac:dyDescent="0.4">
      <c r="A57" s="22"/>
      <c r="B57" s="22" t="s">
        <v>116</v>
      </c>
      <c r="C57" s="22"/>
      <c r="D57" s="22"/>
      <c r="E57" s="22"/>
      <c r="F57" s="49"/>
      <c r="G57" s="49"/>
      <c r="H57" s="49"/>
      <c r="I57" s="49"/>
      <c r="J57" s="49"/>
      <c r="K57" s="49"/>
      <c r="L57" s="49"/>
      <c r="M57" s="49"/>
      <c r="N57" s="49"/>
      <c r="O57" s="22"/>
      <c r="P57" s="49"/>
      <c r="Q57" s="49"/>
      <c r="R57" s="49"/>
      <c r="S57" s="49"/>
      <c r="T57" s="22">
        <f>AVERAGE(T6:T55)</f>
        <v>13.18</v>
      </c>
      <c r="U57" s="22">
        <f t="shared" ref="U57:Z57" si="26">AVERAGE(U6:U55)</f>
        <v>13.38</v>
      </c>
      <c r="V57" s="22">
        <f t="shared" si="26"/>
        <v>2.54</v>
      </c>
      <c r="W57" s="22">
        <f t="shared" si="26"/>
        <v>7.68</v>
      </c>
      <c r="X57" s="22">
        <f t="shared" si="26"/>
        <v>10.42</v>
      </c>
      <c r="Y57" s="22">
        <f t="shared" si="26"/>
        <v>28.18</v>
      </c>
      <c r="Z57" s="22">
        <f t="shared" si="26"/>
        <v>8.1</v>
      </c>
    </row>
  </sheetData>
  <mergeCells count="10">
    <mergeCell ref="AS8:AT8"/>
    <mergeCell ref="AS9:AT9"/>
    <mergeCell ref="AS10:AT10"/>
    <mergeCell ref="AS11:AS13"/>
    <mergeCell ref="A1:AK1"/>
    <mergeCell ref="P3:Q3"/>
    <mergeCell ref="T3:Z3"/>
    <mergeCell ref="AA4:AF4"/>
    <mergeCell ref="AS6:AT6"/>
    <mergeCell ref="AS7:AT7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3ADF2-68F4-4D12-ACB4-AF1CD443B4F0}">
  <dimension ref="A1:AV57"/>
  <sheetViews>
    <sheetView topLeftCell="B1" workbookViewId="0">
      <selection activeCell="B5" sqref="B5"/>
    </sheetView>
  </sheetViews>
  <sheetFormatPr defaultColWidth="9.09765625" defaultRowHeight="17.399999999999999" x14ac:dyDescent="0.4"/>
  <cols>
    <col min="1" max="1" width="10.19921875" style="21" hidden="1" customWidth="1"/>
    <col min="2" max="2" width="7.69921875" style="21" customWidth="1"/>
    <col min="3" max="3" width="10.69921875" style="21" hidden="1" customWidth="1"/>
    <col min="4" max="4" width="15.69921875" style="21" hidden="1" customWidth="1"/>
    <col min="5" max="5" width="10.69921875" style="21" hidden="1" customWidth="1"/>
    <col min="6" max="8" width="7.69921875" style="21" hidden="1" customWidth="1"/>
    <col min="9" max="9" width="5.69921875" style="21" customWidth="1"/>
    <col min="10" max="10" width="15.69921875" style="21" hidden="1" customWidth="1"/>
    <col min="11" max="11" width="5.59765625" style="21" customWidth="1"/>
    <col min="12" max="13" width="14" style="21" hidden="1" customWidth="1"/>
    <col min="14" max="14" width="10.69921875" style="21" hidden="1" customWidth="1"/>
    <col min="15" max="15" width="5.69921875" style="21" customWidth="1"/>
    <col min="16" max="16" width="10.69921875" style="21" hidden="1" customWidth="1"/>
    <col min="17" max="17" width="15.69921875" style="21" hidden="1" customWidth="1"/>
    <col min="18" max="18" width="10.69921875" style="21" hidden="1" customWidth="1"/>
    <col min="19" max="19" width="10.69921875" style="21" customWidth="1"/>
    <col min="20" max="26" width="7.59765625" style="21" customWidth="1"/>
    <col min="27" max="27" width="5.69921875" style="21" hidden="1" customWidth="1"/>
    <col min="28" max="28" width="9.09765625" style="21" customWidth="1"/>
    <col min="29" max="29" width="5.69921875" style="21" hidden="1" customWidth="1"/>
    <col min="30" max="32" width="6.69921875" style="21" hidden="1" customWidth="1"/>
    <col min="33" max="33" width="8.69921875" style="21" customWidth="1"/>
    <col min="34" max="34" width="10.796875" style="21" hidden="1" customWidth="1"/>
    <col min="35" max="36" width="9.09765625" style="21" hidden="1" customWidth="1"/>
    <col min="37" max="37" width="9.09765625" style="21"/>
    <col min="38" max="39" width="9.09765625" style="21" hidden="1" customWidth="1"/>
    <col min="40" max="43" width="10.69921875" style="21" hidden="1" customWidth="1"/>
    <col min="44" max="44" width="3.69921875" style="21" customWidth="1"/>
    <col min="45" max="48" width="13.69921875" style="21" hidden="1" customWidth="1"/>
    <col min="49" max="16384" width="9.09765625" style="21"/>
  </cols>
  <sheetData>
    <row r="1" spans="1:48" ht="21" x14ac:dyDescent="0.4">
      <c r="A1" s="66" t="s">
        <v>56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20"/>
      <c r="AM1" s="20"/>
      <c r="AN1" s="20"/>
      <c r="AO1" s="20"/>
      <c r="AP1" s="20"/>
      <c r="AQ1" s="20"/>
    </row>
    <row r="3" spans="1:48" x14ac:dyDescent="0.4">
      <c r="N3" s="22" t="s">
        <v>186</v>
      </c>
      <c r="O3" s="22"/>
      <c r="P3" s="69">
        <f ca="1">TODAY()</f>
        <v>45818</v>
      </c>
      <c r="Q3" s="65"/>
      <c r="R3" s="24"/>
      <c r="S3" s="25"/>
      <c r="T3" s="64" t="s">
        <v>34</v>
      </c>
      <c r="U3" s="65"/>
      <c r="V3" s="65"/>
      <c r="W3" s="65"/>
      <c r="X3" s="65"/>
      <c r="Y3" s="65"/>
      <c r="Z3" s="65"/>
    </row>
    <row r="4" spans="1:48" x14ac:dyDescent="0.4">
      <c r="T4" s="22" t="s">
        <v>35</v>
      </c>
      <c r="U4" s="22" t="s">
        <v>36</v>
      </c>
      <c r="V4" s="22" t="s">
        <v>37</v>
      </c>
      <c r="W4" s="22" t="s">
        <v>38</v>
      </c>
      <c r="X4" s="22" t="s">
        <v>39</v>
      </c>
      <c r="Y4" s="22" t="s">
        <v>40</v>
      </c>
      <c r="Z4" s="22" t="s">
        <v>41</v>
      </c>
      <c r="AA4" s="65" t="s">
        <v>118</v>
      </c>
      <c r="AB4" s="65"/>
      <c r="AC4" s="65"/>
      <c r="AD4" s="65"/>
      <c r="AE4" s="65"/>
      <c r="AF4" s="65"/>
    </row>
    <row r="5" spans="1:48" ht="35.4" thickBot="1" x14ac:dyDescent="0.45">
      <c r="A5" s="22" t="s">
        <v>143</v>
      </c>
      <c r="B5" s="22" t="s">
        <v>0</v>
      </c>
      <c r="C5" s="22" t="s">
        <v>33</v>
      </c>
      <c r="D5" s="26" t="s">
        <v>195</v>
      </c>
      <c r="E5" s="26" t="s">
        <v>181</v>
      </c>
      <c r="F5" s="26" t="s">
        <v>182</v>
      </c>
      <c r="G5" s="26" t="s">
        <v>183</v>
      </c>
      <c r="H5" s="26" t="s">
        <v>184</v>
      </c>
      <c r="I5" s="26" t="s">
        <v>187</v>
      </c>
      <c r="J5" s="26" t="s">
        <v>190</v>
      </c>
      <c r="K5" s="22" t="s">
        <v>131</v>
      </c>
      <c r="L5" s="27" t="s">
        <v>1</v>
      </c>
      <c r="M5" s="28" t="s">
        <v>185</v>
      </c>
      <c r="N5" s="22" t="s">
        <v>2</v>
      </c>
      <c r="O5" s="26" t="s">
        <v>226</v>
      </c>
      <c r="P5" s="26" t="s">
        <v>188</v>
      </c>
      <c r="Q5" s="26" t="s">
        <v>191</v>
      </c>
      <c r="R5" s="22" t="s">
        <v>3</v>
      </c>
      <c r="S5" s="26" t="s">
        <v>189</v>
      </c>
      <c r="T5" s="22" t="str">
        <f>HLOOKUP(T4,참조표!$A$2:$G$3,2,FALSE)</f>
        <v>클래식</v>
      </c>
      <c r="U5" s="22" t="str">
        <f>HLOOKUP(U4,참조표!$A$2:$G$3,2,FALSE)</f>
        <v>콘서트</v>
      </c>
      <c r="V5" s="22" t="str">
        <f>HLOOKUP(V4,참조표!$A$2:$G$3,2,FALSE)</f>
        <v>무용</v>
      </c>
      <c r="W5" s="22" t="str">
        <f>HLOOKUP(W4,참조표!$A$2:$G$3,2,FALSE)</f>
        <v>페스티벌</v>
      </c>
      <c r="X5" s="22" t="str">
        <f>HLOOKUP(X4,참조표!$A$2:$G$3,2,FALSE)</f>
        <v>뮤지컬</v>
      </c>
      <c r="Y5" s="22" t="str">
        <f>HLOOKUP(Y4,참조표!$A$2:$G$3,2,FALSE)</f>
        <v>영화</v>
      </c>
      <c r="Z5" s="22" t="str">
        <f>HLOOKUP(Z4,참조표!$A$2:$G$3,2,FALSE)</f>
        <v>연극</v>
      </c>
      <c r="AA5" s="22" t="s">
        <v>115</v>
      </c>
      <c r="AB5" s="22" t="s">
        <v>116</v>
      </c>
      <c r="AC5" s="22" t="s">
        <v>117</v>
      </c>
      <c r="AD5" s="26" t="s">
        <v>177</v>
      </c>
      <c r="AE5" s="26" t="s">
        <v>178</v>
      </c>
      <c r="AF5" s="26" t="s">
        <v>179</v>
      </c>
      <c r="AG5" s="26" t="s">
        <v>225</v>
      </c>
      <c r="AH5" s="26" t="s">
        <v>130</v>
      </c>
      <c r="AI5" s="22" t="s">
        <v>141</v>
      </c>
      <c r="AJ5" s="22" t="s">
        <v>142</v>
      </c>
      <c r="AK5" s="26" t="s">
        <v>161</v>
      </c>
      <c r="AL5" s="26" t="s">
        <v>192</v>
      </c>
      <c r="AM5" s="26" t="s">
        <v>192</v>
      </c>
      <c r="AN5" s="26" t="s">
        <v>193</v>
      </c>
      <c r="AO5" s="26" t="s">
        <v>193</v>
      </c>
      <c r="AP5" s="26" t="s">
        <v>194</v>
      </c>
      <c r="AQ5" s="26" t="s">
        <v>194</v>
      </c>
    </row>
    <row r="6" spans="1:48" ht="18.600000000000001" thickTop="1" thickBot="1" x14ac:dyDescent="0.45">
      <c r="A6" s="22" t="str">
        <f t="shared" ref="A6:A55" si="0">MID(B6,2,1) &amp; LEFT(C6,2) &amp; "-" &amp; RIGHT(L6, 4)</f>
        <v>원92-9814</v>
      </c>
      <c r="B6" s="29" t="s">
        <v>4</v>
      </c>
      <c r="C6" s="22" t="s">
        <v>119</v>
      </c>
      <c r="D6" s="22" t="str">
        <f>C6 &amp; REPT("*",6)</f>
        <v>920816-1******</v>
      </c>
      <c r="E6" s="23">
        <f>DATE(IF(VALUE(RIGHT(C6,1))&gt;=3,LEFT(C6,2)+100,LEFT(C6,2)),MID(C6,3,2),MID(C6,5,2))</f>
        <v>33832</v>
      </c>
      <c r="F6" s="22">
        <f>YEAR(E6)</f>
        <v>1992</v>
      </c>
      <c r="G6" s="54">
        <f>MONTH(E6)</f>
        <v>8</v>
      </c>
      <c r="H6" s="22">
        <f>DAY(E6)</f>
        <v>16</v>
      </c>
      <c r="I6" s="22">
        <f ca="1">DATEDIF(E6,$P$3,"y")</f>
        <v>32</v>
      </c>
      <c r="J6" s="23" t="str">
        <f ca="1">DATEDIF(E6,$P$3,"y") &amp; "년 " &amp; DATEDIF(E6,$P$3,"YM") &amp; "개월 " &amp; DATEDIF(E6,$P$3,"MD") &amp; "일"</f>
        <v>32년 9개월 25일</v>
      </c>
      <c r="K6" s="22" t="str">
        <f>VLOOKUP(VALUE(RIGHT(C6,1)),참조표!$A$6:$B$9,2,FALSE)</f>
        <v>남</v>
      </c>
      <c r="L6" s="27" t="s">
        <v>196</v>
      </c>
      <c r="M6" s="30" t="str">
        <f>REPLACE(L6,FIND("-",L6)+1,FIND("-",L6,FIND("-",L6)+1)-FIND("-",L6)-1,REPT("*",FIND("-",L6,FIND("-",L6)+1)-FIND("-",L6)-1))</f>
        <v>010-****-9814</v>
      </c>
      <c r="N6" s="23">
        <v>42424</v>
      </c>
      <c r="O6" s="22">
        <f>YEAR(N6)</f>
        <v>2016</v>
      </c>
      <c r="P6" s="22">
        <f ca="1">DATEDIF(N6,$P$3,"M")</f>
        <v>111</v>
      </c>
      <c r="Q6" s="22" t="str">
        <f ca="1">DATEDIF(N6,$P$3,"Y") &amp; "년 " &amp; DATEDIF(N6,$P$3,"YM") &amp; "개월 " &amp; DATEDIF(N6,$P$3,"MD") &amp; "일"</f>
        <v>9년 3개월 17일</v>
      </c>
      <c r="R6" s="23">
        <v>45354</v>
      </c>
      <c r="S6" s="22">
        <f ca="1">DATEDIF(R6,$P$3,"D")</f>
        <v>464</v>
      </c>
      <c r="T6" s="22">
        <v>0</v>
      </c>
      <c r="U6" s="22">
        <v>23</v>
      </c>
      <c r="V6" s="22">
        <v>0</v>
      </c>
      <c r="W6" s="22">
        <v>15</v>
      </c>
      <c r="X6" s="22">
        <v>58</v>
      </c>
      <c r="Y6" s="22">
        <v>27</v>
      </c>
      <c r="Z6" s="22">
        <v>79</v>
      </c>
      <c r="AA6" s="22">
        <f>SUM(T6:Z6)</f>
        <v>202</v>
      </c>
      <c r="AB6" s="22">
        <f>AVERAGE(T6:Z6)</f>
        <v>28.857142857142858</v>
      </c>
      <c r="AC6" s="22">
        <f>_xlfn.RANK.EQ(AA6,$AA$6:$AA$55,0)</f>
        <v>4</v>
      </c>
      <c r="AD6" s="22">
        <f>ROUND(AB6,2)</f>
        <v>28.86</v>
      </c>
      <c r="AE6" s="22">
        <f>ROUNDUP(AB6,2)</f>
        <v>28.860000000000003</v>
      </c>
      <c r="AF6" s="22">
        <f>ROUNDDOWN(AB6,2)</f>
        <v>28.85</v>
      </c>
      <c r="AG6" s="60" t="str">
        <f>INDEX($T$5:$Z$5,1,MATCH(MAX(T6:Z6),T6:Z6,0))</f>
        <v>연극</v>
      </c>
      <c r="AH6" s="22" t="b">
        <f>AND(OR(T6&gt;=50, U6&gt;=50, V6&gt;=50, W6&gt;=50, X6&gt;=50, Y6&gt;=50, Z6&gt;=50),AA6&gt;=100)</f>
        <v>1</v>
      </c>
      <c r="AI6" s="22">
        <f>HLOOKUP(AA6,참조표!$A$12:$E$13, 2, TRUE)</f>
        <v>1</v>
      </c>
      <c r="AJ6" s="22" t="str">
        <f>VLOOKUP(Y6,참조표!$D$6:$E$9,2,TRUE)</f>
        <v>D</v>
      </c>
      <c r="AK6" s="58" t="str">
        <f>IF(AND(AH6=TRUE, AA6&gt;=200), "STAR", IF(AND(AH6=TRUE, AA6&gt;=100, AA6&lt;200), "SKY", "EARTH"))</f>
        <v>STAR</v>
      </c>
      <c r="AL6" s="31">
        <f>INDEX(참조표!$J$3:$N$5,MATCH(AK6,참조표!$I$3:$I$5,0),MATCH(AA6,참조표!$J$1:$N$1,1))</f>
        <v>0.1</v>
      </c>
      <c r="AM6" s="31">
        <f>INDEX(참조표!$J$3:$N$5,MATCH(AK6,참조표!$I$3:$I$5,0),MATCH(AI6,참조표!$J$2:$N$2,0))</f>
        <v>0.1</v>
      </c>
      <c r="AN6" s="31">
        <f>VLOOKUP(AK6,참조표!$I$3:$N$5,MATCH(AA6,참조표!$J$1:$N$1,1)+1,FALSE)</f>
        <v>0.1</v>
      </c>
      <c r="AO6" s="31">
        <f>VLOOKUP(AK6,참조표!$I$3:$N$5,MATCH(AI6,참조표!$J$2:$N$2,0)+1,FALSE)</f>
        <v>0.1</v>
      </c>
      <c r="AP6" s="31">
        <f>HLOOKUP(AA6,참조표!$J$1:$N$5,MATCH(AK6,참조표!$I$3:$I$5,0)+2,TRUE)</f>
        <v>0.1</v>
      </c>
      <c r="AQ6" s="31">
        <f>HLOOKUP(AI6,참조표!$J$2:$N$5,MATCH(AK6,참조표!$I$3:$I$5,0)+1,FALSE)</f>
        <v>0.1</v>
      </c>
      <c r="AS6" s="67" t="s">
        <v>176</v>
      </c>
      <c r="AT6" s="68"/>
      <c r="AU6" s="32">
        <f>COUNT(AA6:AA55)</f>
        <v>50</v>
      </c>
    </row>
    <row r="7" spans="1:48" ht="18" thickTop="1" x14ac:dyDescent="0.4">
      <c r="A7" s="22" t="str">
        <f t="shared" si="0"/>
        <v>수86-4276</v>
      </c>
      <c r="B7" s="29" t="s">
        <v>5</v>
      </c>
      <c r="C7" s="22" t="s">
        <v>120</v>
      </c>
      <c r="D7" s="22" t="str">
        <f t="shared" ref="D7:D55" si="1">C7 &amp; REPT("*",6)</f>
        <v>860510-2******</v>
      </c>
      <c r="E7" s="23">
        <f t="shared" ref="E7:E55" si="2">DATE(IF(VALUE(RIGHT(C7,1))&gt;=3,LEFT(C7,2)+100,LEFT(C7,2)),MID(C7,3,2),MID(C7,5,2))</f>
        <v>31542</v>
      </c>
      <c r="F7" s="22">
        <f t="shared" ref="F7:F55" si="3">YEAR(E7)</f>
        <v>1986</v>
      </c>
      <c r="G7" s="55">
        <f t="shared" ref="G7:G55" si="4">MONTH(E7)</f>
        <v>5</v>
      </c>
      <c r="H7" s="22">
        <f t="shared" ref="H7:H55" si="5">DAY(E7)</f>
        <v>10</v>
      </c>
      <c r="I7" s="22">
        <f t="shared" ref="I7:I55" ca="1" si="6">DATEDIF(E7,$P$3,"y")</f>
        <v>39</v>
      </c>
      <c r="J7" s="23" t="str">
        <f t="shared" ref="J7:J55" ca="1" si="7">DATEDIF(E7,$P$3,"y") &amp; "년 " &amp; DATEDIF(E7,$P$3,"YM") &amp; "개월 " &amp; DATEDIF(E7,$P$3,"MD") &amp; "일"</f>
        <v>39년 1개월 0일</v>
      </c>
      <c r="K7" s="22" t="str">
        <f>VLOOKUP(VALUE(RIGHT(C7,1)),참조표!$A$6:$B$9,2,FALSE)</f>
        <v>여</v>
      </c>
      <c r="L7" s="27" t="s">
        <v>197</v>
      </c>
      <c r="M7" s="30" t="str">
        <f t="shared" ref="M7:M55" si="8">REPLACE(L7,FIND("-",L7)+1,FIND("-",L7,FIND("-",L7)+1)-FIND("-",L7)-1,REPT("*",FIND("-",L7,FIND("-",L7)+1)-FIND("-",L7)-1))</f>
        <v>010-****-4276</v>
      </c>
      <c r="N7" s="23">
        <v>43165</v>
      </c>
      <c r="O7" s="22">
        <f t="shared" ref="O7:O55" si="9">YEAR(N7)</f>
        <v>2018</v>
      </c>
      <c r="P7" s="22">
        <f t="shared" ref="P7:P55" ca="1" si="10">DATEDIF(N7,$P$3,"M")</f>
        <v>87</v>
      </c>
      <c r="Q7" s="22" t="str">
        <f t="shared" ref="Q7:Q55" ca="1" si="11">DATEDIF(N7,$P$3,"Y") &amp; "년 " &amp; DATEDIF(N7,$P$3,"YM") &amp; "개월 " &amp; DATEDIF(N7,$P$3,"MD") &amp; "일"</f>
        <v>7년 3개월 4일</v>
      </c>
      <c r="R7" s="23">
        <v>45285</v>
      </c>
      <c r="S7" s="22">
        <f t="shared" ref="S7:S55" ca="1" si="12">DATEDIF(R7,$P$3,"D")</f>
        <v>533</v>
      </c>
      <c r="T7" s="22">
        <v>5</v>
      </c>
      <c r="U7" s="22">
        <v>16</v>
      </c>
      <c r="V7" s="22">
        <v>0</v>
      </c>
      <c r="W7" s="22">
        <v>19</v>
      </c>
      <c r="X7" s="22">
        <v>0</v>
      </c>
      <c r="Y7" s="22">
        <v>0</v>
      </c>
      <c r="Z7" s="22">
        <v>0</v>
      </c>
      <c r="AA7" s="22">
        <f t="shared" ref="AA7:AA55" si="13">SUM(T7:Z7)</f>
        <v>40</v>
      </c>
      <c r="AB7" s="22">
        <f t="shared" ref="AB7:AB55" si="14">AVERAGE(T7:Z7)</f>
        <v>5.7142857142857144</v>
      </c>
      <c r="AC7" s="22">
        <f t="shared" ref="AC7:AC55" si="15">_xlfn.RANK.EQ(AA7,$AA$6:$AA$55,0)</f>
        <v>32</v>
      </c>
      <c r="AD7" s="22">
        <f t="shared" ref="AD7:AD55" si="16">ROUND(AB7,2)</f>
        <v>5.71</v>
      </c>
      <c r="AE7" s="22">
        <f t="shared" ref="AE7:AE55" si="17">ROUNDUP(AB7,2)</f>
        <v>5.72</v>
      </c>
      <c r="AF7" s="22">
        <f t="shared" ref="AF7:AF55" si="18">ROUNDDOWN(AB7,2)</f>
        <v>5.71</v>
      </c>
      <c r="AG7" s="51" t="str">
        <f t="shared" ref="AG7:AG55" si="19">INDEX($T$5:$Z$5,1,MATCH(MAX(T7:Z7),T7:Z7,0))</f>
        <v>페스티벌</v>
      </c>
      <c r="AH7" s="22"/>
      <c r="AI7" s="22">
        <f>HLOOKUP(AA7,참조표!$A$12:$E$13, 2, TRUE)</f>
        <v>5</v>
      </c>
      <c r="AJ7" s="22" t="str">
        <f>VLOOKUP(Y7,참조표!$D$6:$E$9,2,TRUE)</f>
        <v>D</v>
      </c>
      <c r="AK7" s="57" t="str">
        <f t="shared" ref="AK7:AK55" si="20">IF(AND(AH7=TRUE, AA7&gt;=200), "STAR", IF(AND(AH7=TRUE, AA7&gt;=100, AA7&lt;200), "SKY", "EARTH"))</f>
        <v>EARTH</v>
      </c>
      <c r="AL7" s="31">
        <f>INDEX(참조표!$J$3:$N$5,MATCH(AK7,참조표!$I$3:$I$5,0),MATCH(AA7,참조표!$J$1:$N$1,1))</f>
        <v>0</v>
      </c>
      <c r="AM7" s="31">
        <f>INDEX(참조표!$J$3:$N$5,MATCH(AK7,참조표!$I$3:$I$5,0),MATCH(AI7,참조표!$J$2:$N$2,0))</f>
        <v>0</v>
      </c>
      <c r="AN7" s="31">
        <f>VLOOKUP(AK7,참조표!$I$3:$N$5,MATCH(AA7,참조표!$J$1:$N$1,1)+1,FALSE)</f>
        <v>0</v>
      </c>
      <c r="AO7" s="31">
        <f>VLOOKUP(AK7,참조표!$I$3:$N$5,MATCH(AI7,참조표!$J$2:$N$2,0)+1,FALSE)</f>
        <v>0</v>
      </c>
      <c r="AP7" s="31">
        <f>HLOOKUP(AA7,참조표!$J$1:$N$5,MATCH(AK7,참조표!$I$3:$I$5,0)+2,TRUE)</f>
        <v>0</v>
      </c>
      <c r="AQ7" s="31">
        <f>HLOOKUP(AI7,참조표!$J$2:$N$5,MATCH(AK7,참조표!$I$3:$I$5,0)+1,FALSE)</f>
        <v>0</v>
      </c>
      <c r="AS7" s="72" t="s">
        <v>169</v>
      </c>
      <c r="AT7" s="73"/>
      <c r="AU7" s="35">
        <f>COUNTIF($K$6:$K$55, "=남")</f>
        <v>29</v>
      </c>
    </row>
    <row r="8" spans="1:48" ht="18" thickBot="1" x14ac:dyDescent="0.45">
      <c r="A8" s="22" t="str">
        <f t="shared" si="0"/>
        <v>승96-8513</v>
      </c>
      <c r="B8" s="29" t="s">
        <v>6</v>
      </c>
      <c r="C8" s="22" t="s">
        <v>121</v>
      </c>
      <c r="D8" s="22" t="str">
        <f t="shared" si="1"/>
        <v>960423-1******</v>
      </c>
      <c r="E8" s="23">
        <f t="shared" si="2"/>
        <v>35178</v>
      </c>
      <c r="F8" s="22">
        <f t="shared" si="3"/>
        <v>1996</v>
      </c>
      <c r="G8" s="55">
        <f t="shared" si="4"/>
        <v>4</v>
      </c>
      <c r="H8" s="22">
        <f t="shared" si="5"/>
        <v>23</v>
      </c>
      <c r="I8" s="22">
        <f t="shared" ca="1" si="6"/>
        <v>29</v>
      </c>
      <c r="J8" s="23" t="str">
        <f t="shared" ca="1" si="7"/>
        <v>29년 1개월 18일</v>
      </c>
      <c r="K8" s="22" t="str">
        <f>VLOOKUP(VALUE(RIGHT(C8,1)),참조표!$A$6:$B$9,2,FALSE)</f>
        <v>남</v>
      </c>
      <c r="L8" s="27" t="s">
        <v>198</v>
      </c>
      <c r="M8" s="30" t="str">
        <f t="shared" si="8"/>
        <v>010-****-8513</v>
      </c>
      <c r="N8" s="23">
        <v>44521</v>
      </c>
      <c r="O8" s="22">
        <f t="shared" si="9"/>
        <v>2021</v>
      </c>
      <c r="P8" s="22">
        <f t="shared" ca="1" si="10"/>
        <v>42</v>
      </c>
      <c r="Q8" s="22" t="str">
        <f t="shared" ca="1" si="11"/>
        <v>3년 6개월 20일</v>
      </c>
      <c r="R8" s="23">
        <v>44854</v>
      </c>
      <c r="S8" s="22">
        <f t="shared" ca="1" si="12"/>
        <v>964</v>
      </c>
      <c r="T8" s="22">
        <v>0</v>
      </c>
      <c r="U8" s="22">
        <v>0</v>
      </c>
      <c r="V8" s="22">
        <v>0</v>
      </c>
      <c r="W8" s="22">
        <v>0</v>
      </c>
      <c r="X8" s="22">
        <v>65</v>
      </c>
      <c r="Y8" s="22">
        <v>240</v>
      </c>
      <c r="Z8" s="22">
        <v>0</v>
      </c>
      <c r="AA8" s="22">
        <f t="shared" si="13"/>
        <v>305</v>
      </c>
      <c r="AB8" s="22">
        <f t="shared" si="14"/>
        <v>43.571428571428569</v>
      </c>
      <c r="AC8" s="22">
        <f t="shared" si="15"/>
        <v>1</v>
      </c>
      <c r="AD8" s="22">
        <f t="shared" si="16"/>
        <v>43.57</v>
      </c>
      <c r="AE8" s="22">
        <f t="shared" si="17"/>
        <v>43.58</v>
      </c>
      <c r="AF8" s="22">
        <f t="shared" si="18"/>
        <v>43.57</v>
      </c>
      <c r="AG8" s="53" t="str">
        <f t="shared" si="19"/>
        <v>영화</v>
      </c>
      <c r="AH8" s="22" t="b">
        <f t="shared" ref="AH8:AH55" si="21">AND(OR(T8&gt;=50, U8&gt;=50, V8&gt;=50, W8&gt;=50, X8&gt;=50, Y8&gt;=50, Z8&gt;=50),AA8&gt;=100)</f>
        <v>1</v>
      </c>
      <c r="AI8" s="22">
        <f>HLOOKUP(AA8,참조표!$A$12:$E$13, 2, TRUE)</f>
        <v>1</v>
      </c>
      <c r="AJ8" s="22" t="str">
        <f>VLOOKUP(Y8,참조표!$D$6:$E$9,2,TRUE)</f>
        <v>A</v>
      </c>
      <c r="AK8" s="58" t="str">
        <f t="shared" si="20"/>
        <v>STAR</v>
      </c>
      <c r="AL8" s="31">
        <f>INDEX(참조표!$J$3:$N$5,MATCH(AK8,참조표!$I$3:$I$5,0),MATCH(AA8,참조표!$J$1:$N$1,1))</f>
        <v>0.1</v>
      </c>
      <c r="AM8" s="31">
        <f>INDEX(참조표!$J$3:$N$5,MATCH(AK8,참조표!$I$3:$I$5,0),MATCH(AI8,참조표!$J$2:$N$2,0))</f>
        <v>0.1</v>
      </c>
      <c r="AN8" s="31">
        <f>VLOOKUP(AK8,참조표!$I$3:$N$5,MATCH(AA8,참조표!$J$1:$N$1,1)+1,FALSE)</f>
        <v>0.1</v>
      </c>
      <c r="AO8" s="31">
        <f>VLOOKUP(AK8,참조표!$I$3:$N$5,MATCH(AI8,참조표!$J$2:$N$2,0)+1,FALSE)</f>
        <v>0.1</v>
      </c>
      <c r="AP8" s="31">
        <f>HLOOKUP(AA8,참조표!$J$1:$N$5,MATCH(AK8,참조표!$I$3:$I$5,0)+2,TRUE)</f>
        <v>0.1</v>
      </c>
      <c r="AQ8" s="31">
        <f>HLOOKUP(AI8,참조표!$J$2:$N$5,MATCH(AK8,참조표!$I$3:$I$5,0)+1,FALSE)</f>
        <v>0.1</v>
      </c>
      <c r="AS8" s="70" t="s">
        <v>170</v>
      </c>
      <c r="AT8" s="71"/>
      <c r="AU8" s="38">
        <f>COUNTIF($K$6:$K$55, "=여")</f>
        <v>21</v>
      </c>
    </row>
    <row r="9" spans="1:48" ht="18" thickTop="1" x14ac:dyDescent="0.4">
      <c r="A9" s="22" t="str">
        <f t="shared" si="0"/>
        <v>제91-8211</v>
      </c>
      <c r="B9" s="29" t="s">
        <v>7</v>
      </c>
      <c r="C9" s="22" t="s">
        <v>122</v>
      </c>
      <c r="D9" s="22" t="str">
        <f t="shared" si="1"/>
        <v>910910-1******</v>
      </c>
      <c r="E9" s="23">
        <f t="shared" si="2"/>
        <v>33491</v>
      </c>
      <c r="F9" s="22">
        <f t="shared" si="3"/>
        <v>1991</v>
      </c>
      <c r="G9" s="54">
        <f t="shared" si="4"/>
        <v>9</v>
      </c>
      <c r="H9" s="22">
        <f t="shared" si="5"/>
        <v>10</v>
      </c>
      <c r="I9" s="22">
        <f t="shared" ca="1" si="6"/>
        <v>33</v>
      </c>
      <c r="J9" s="23" t="str">
        <f t="shared" ca="1" si="7"/>
        <v>33년 9개월 0일</v>
      </c>
      <c r="K9" s="22" t="str">
        <f>VLOOKUP(VALUE(RIGHT(C9,1)),참조표!$A$6:$B$9,2,FALSE)</f>
        <v>남</v>
      </c>
      <c r="L9" s="27" t="s">
        <v>199</v>
      </c>
      <c r="M9" s="30" t="str">
        <f t="shared" si="8"/>
        <v>010-****-8211</v>
      </c>
      <c r="N9" s="23">
        <v>42081</v>
      </c>
      <c r="O9" s="22">
        <f t="shared" si="9"/>
        <v>2015</v>
      </c>
      <c r="P9" s="22">
        <f t="shared" ca="1" si="10"/>
        <v>122</v>
      </c>
      <c r="Q9" s="22" t="str">
        <f t="shared" ca="1" si="11"/>
        <v>10년 2개월 23일</v>
      </c>
      <c r="R9" s="23">
        <v>45285</v>
      </c>
      <c r="S9" s="22">
        <f t="shared" ca="1" si="12"/>
        <v>533</v>
      </c>
      <c r="T9" s="22">
        <v>0</v>
      </c>
      <c r="U9" s="22">
        <v>77</v>
      </c>
      <c r="V9" s="22">
        <v>0</v>
      </c>
      <c r="W9" s="22">
        <v>56</v>
      </c>
      <c r="X9" s="22">
        <v>0</v>
      </c>
      <c r="Y9" s="22">
        <v>0</v>
      </c>
      <c r="Z9" s="22">
        <v>0</v>
      </c>
      <c r="AA9" s="22">
        <f t="shared" si="13"/>
        <v>133</v>
      </c>
      <c r="AB9" s="22">
        <f t="shared" si="14"/>
        <v>19</v>
      </c>
      <c r="AC9" s="22">
        <f t="shared" si="15"/>
        <v>11</v>
      </c>
      <c r="AD9" s="22">
        <f t="shared" si="16"/>
        <v>19</v>
      </c>
      <c r="AE9" s="22">
        <f t="shared" si="17"/>
        <v>19</v>
      </c>
      <c r="AF9" s="22">
        <f t="shared" si="18"/>
        <v>19</v>
      </c>
      <c r="AG9" s="61" t="str">
        <f t="shared" si="19"/>
        <v>콘서트</v>
      </c>
      <c r="AH9" s="22" t="b">
        <f t="shared" si="21"/>
        <v>1</v>
      </c>
      <c r="AI9" s="22">
        <f>HLOOKUP(AA9,참조표!$A$12:$E$13, 2, TRUE)</f>
        <v>3</v>
      </c>
      <c r="AJ9" s="22" t="str">
        <f>VLOOKUP(Y9,참조표!$D$6:$E$9,2,TRUE)</f>
        <v>D</v>
      </c>
      <c r="AK9" s="59" t="str">
        <f t="shared" si="20"/>
        <v>SKY</v>
      </c>
      <c r="AL9" s="31">
        <f>INDEX(참조표!$J$3:$N$5,MATCH(AK9,참조표!$I$3:$I$5,0),MATCH(AA9,참조표!$J$1:$N$1,1))</f>
        <v>0.03</v>
      </c>
      <c r="AM9" s="31">
        <f>INDEX(참조표!$J$3:$N$5,MATCH(AK9,참조표!$I$3:$I$5,0),MATCH(AI9,참조표!$J$2:$N$2,0))</f>
        <v>0.03</v>
      </c>
      <c r="AN9" s="31">
        <f>VLOOKUP(AK9,참조표!$I$3:$N$5,MATCH(AA9,참조표!$J$1:$N$1,1)+1,FALSE)</f>
        <v>0.03</v>
      </c>
      <c r="AO9" s="31">
        <f>VLOOKUP(AK9,참조표!$I$3:$N$5,MATCH(AI9,참조표!$J$2:$N$2,0)+1,FALSE)</f>
        <v>0.03</v>
      </c>
      <c r="AP9" s="31">
        <f>HLOOKUP(AA9,참조표!$J$1:$N$5,MATCH(AK9,참조표!$I$3:$I$5,0)+2,TRUE)</f>
        <v>0.03</v>
      </c>
      <c r="AQ9" s="31">
        <f>HLOOKUP(AI9,참조표!$J$2:$N$5,MATCH(AK9,참조표!$I$3:$I$5,0)+1,FALSE)</f>
        <v>0.03</v>
      </c>
      <c r="AS9" s="74" t="s">
        <v>167</v>
      </c>
      <c r="AT9" s="75"/>
      <c r="AU9" s="35">
        <f>COUNTA(AH6:AH55)</f>
        <v>19</v>
      </c>
    </row>
    <row r="10" spans="1:48" ht="18" thickBot="1" x14ac:dyDescent="0.45">
      <c r="A10" s="22" t="str">
        <f t="shared" si="0"/>
        <v>주87-0147</v>
      </c>
      <c r="B10" s="29" t="s">
        <v>8</v>
      </c>
      <c r="C10" s="22" t="s">
        <v>123</v>
      </c>
      <c r="D10" s="22" t="str">
        <f t="shared" si="1"/>
        <v>871205-2******</v>
      </c>
      <c r="E10" s="23">
        <f t="shared" si="2"/>
        <v>32116</v>
      </c>
      <c r="F10" s="22">
        <f t="shared" si="3"/>
        <v>1987</v>
      </c>
      <c r="G10" s="57">
        <f t="shared" si="4"/>
        <v>12</v>
      </c>
      <c r="H10" s="22">
        <f t="shared" si="5"/>
        <v>5</v>
      </c>
      <c r="I10" s="22">
        <f t="shared" ca="1" si="6"/>
        <v>37</v>
      </c>
      <c r="J10" s="23" t="str">
        <f t="shared" ca="1" si="7"/>
        <v>37년 6개월 5일</v>
      </c>
      <c r="K10" s="22" t="str">
        <f>VLOOKUP(VALUE(RIGHT(C10,1)),참조표!$A$6:$B$9,2,FALSE)</f>
        <v>여</v>
      </c>
      <c r="L10" s="27" t="s">
        <v>200</v>
      </c>
      <c r="M10" s="30" t="str">
        <f t="shared" si="8"/>
        <v>010-****-0147</v>
      </c>
      <c r="N10" s="23">
        <v>41509</v>
      </c>
      <c r="O10" s="22">
        <f t="shared" si="9"/>
        <v>2013</v>
      </c>
      <c r="P10" s="22">
        <f t="shared" ca="1" si="10"/>
        <v>141</v>
      </c>
      <c r="Q10" s="22" t="str">
        <f t="shared" ca="1" si="11"/>
        <v>11년 9개월 18일</v>
      </c>
      <c r="R10" s="23">
        <v>45114</v>
      </c>
      <c r="S10" s="22">
        <f t="shared" ca="1" si="12"/>
        <v>704</v>
      </c>
      <c r="T10" s="22">
        <v>165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47</v>
      </c>
      <c r="AA10" s="22">
        <f>SUM(T10:Z10)</f>
        <v>212</v>
      </c>
      <c r="AB10" s="22">
        <f t="shared" si="14"/>
        <v>30.285714285714285</v>
      </c>
      <c r="AC10" s="22">
        <f t="shared" si="15"/>
        <v>3</v>
      </c>
      <c r="AD10" s="22">
        <f t="shared" si="16"/>
        <v>30.29</v>
      </c>
      <c r="AE10" s="22">
        <f t="shared" si="17"/>
        <v>30.290000000000003</v>
      </c>
      <c r="AF10" s="22">
        <f t="shared" si="18"/>
        <v>30.28</v>
      </c>
      <c r="AG10" s="62" t="str">
        <f t="shared" si="19"/>
        <v>클래식</v>
      </c>
      <c r="AH10" s="22" t="b">
        <f t="shared" si="21"/>
        <v>1</v>
      </c>
      <c r="AI10" s="22">
        <f>HLOOKUP(AA10,참조표!$A$12:$E$13, 2, TRUE)</f>
        <v>1</v>
      </c>
      <c r="AJ10" s="22" t="str">
        <f>VLOOKUP(Y10,참조표!$D$6:$E$9,2,TRUE)</f>
        <v>D</v>
      </c>
      <c r="AK10" s="58" t="str">
        <f t="shared" si="20"/>
        <v>STAR</v>
      </c>
      <c r="AL10" s="31">
        <f>INDEX(참조표!$J$3:$N$5,MATCH(AK10,참조표!$I$3:$I$5,0),MATCH(AA10,참조표!$J$1:$N$1,1))</f>
        <v>0.1</v>
      </c>
      <c r="AM10" s="31">
        <f>INDEX(참조표!$J$3:$N$5,MATCH(AK10,참조표!$I$3:$I$5,0),MATCH(AI10,참조표!$J$2:$N$2,0))</f>
        <v>0.1</v>
      </c>
      <c r="AN10" s="31">
        <f>VLOOKUP(AK10,참조표!$I$3:$N$5,MATCH(AA10,참조표!$J$1:$N$1,1)+1,FALSE)</f>
        <v>0.1</v>
      </c>
      <c r="AO10" s="31">
        <f>VLOOKUP(AK10,참조표!$I$3:$N$5,MATCH(AI10,참조표!$J$2:$N$2,0)+1,FALSE)</f>
        <v>0.1</v>
      </c>
      <c r="AP10" s="31">
        <f>HLOOKUP(AA10,참조표!$J$1:$N$5,MATCH(AK10,참조표!$I$3:$I$5,0)+2,TRUE)</f>
        <v>0.1</v>
      </c>
      <c r="AQ10" s="31">
        <f>HLOOKUP(AI10,참조표!$J$2:$N$5,MATCH(AK10,참조표!$I$3:$I$5,0)+1,FALSE)</f>
        <v>0.1</v>
      </c>
      <c r="AS10" s="76" t="s">
        <v>168</v>
      </c>
      <c r="AT10" s="77"/>
      <c r="AU10" s="38">
        <f>COUNTBLANK(AH6:AH55)</f>
        <v>31</v>
      </c>
    </row>
    <row r="11" spans="1:48" ht="18" thickTop="1" x14ac:dyDescent="0.4">
      <c r="A11" s="22" t="str">
        <f t="shared" si="0"/>
        <v>승88-4730</v>
      </c>
      <c r="B11" s="29" t="s">
        <v>9</v>
      </c>
      <c r="C11" s="22" t="s">
        <v>124</v>
      </c>
      <c r="D11" s="22" t="str">
        <f t="shared" si="1"/>
        <v>880619-2******</v>
      </c>
      <c r="E11" s="23">
        <f t="shared" si="2"/>
        <v>32313</v>
      </c>
      <c r="F11" s="22">
        <f t="shared" si="3"/>
        <v>1988</v>
      </c>
      <c r="G11" s="55">
        <f t="shared" si="4"/>
        <v>6</v>
      </c>
      <c r="H11" s="22">
        <f t="shared" si="5"/>
        <v>19</v>
      </c>
      <c r="I11" s="22">
        <f t="shared" ca="1" si="6"/>
        <v>36</v>
      </c>
      <c r="J11" s="23" t="str">
        <f t="shared" ca="1" si="7"/>
        <v>36년 11개월 22일</v>
      </c>
      <c r="K11" s="22" t="str">
        <f>VLOOKUP(VALUE(RIGHT(C11,1)),참조표!$A$6:$B$9,2,FALSE)</f>
        <v>여</v>
      </c>
      <c r="L11" s="27" t="s">
        <v>201</v>
      </c>
      <c r="M11" s="30" t="str">
        <f t="shared" si="8"/>
        <v>010-****-4730</v>
      </c>
      <c r="N11" s="23">
        <v>43570</v>
      </c>
      <c r="O11" s="22">
        <f t="shared" si="9"/>
        <v>2019</v>
      </c>
      <c r="P11" s="22">
        <f t="shared" ca="1" si="10"/>
        <v>73</v>
      </c>
      <c r="Q11" s="22" t="str">
        <f t="shared" ca="1" si="11"/>
        <v>6년 1개월 26일</v>
      </c>
      <c r="R11" s="23">
        <v>45154</v>
      </c>
      <c r="S11" s="22">
        <f t="shared" ca="1" si="12"/>
        <v>664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104</v>
      </c>
      <c r="Z11" s="22">
        <v>0</v>
      </c>
      <c r="AA11" s="22">
        <f t="shared" si="13"/>
        <v>104</v>
      </c>
      <c r="AB11" s="22">
        <f t="shared" si="14"/>
        <v>14.857142857142858</v>
      </c>
      <c r="AC11" s="22">
        <f t="shared" si="15"/>
        <v>20</v>
      </c>
      <c r="AD11" s="22">
        <f t="shared" si="16"/>
        <v>14.86</v>
      </c>
      <c r="AE11" s="22">
        <f t="shared" si="17"/>
        <v>14.86</v>
      </c>
      <c r="AF11" s="22">
        <f t="shared" si="18"/>
        <v>14.85</v>
      </c>
      <c r="AG11" s="53" t="str">
        <f t="shared" si="19"/>
        <v>영화</v>
      </c>
      <c r="AH11" s="22" t="b">
        <f t="shared" si="21"/>
        <v>1</v>
      </c>
      <c r="AI11" s="22">
        <f>HLOOKUP(AA11,참조표!$A$12:$E$13, 2, TRUE)</f>
        <v>3</v>
      </c>
      <c r="AJ11" s="22" t="str">
        <f>VLOOKUP(Y11,참조표!$D$6:$E$9,2,TRUE)</f>
        <v>B</v>
      </c>
      <c r="AK11" s="59" t="str">
        <f t="shared" si="20"/>
        <v>SKY</v>
      </c>
      <c r="AL11" s="31">
        <f>INDEX(참조표!$J$3:$N$5,MATCH(AK11,참조표!$I$3:$I$5,0),MATCH(AA11,참조표!$J$1:$N$1,1))</f>
        <v>0.03</v>
      </c>
      <c r="AM11" s="31">
        <f>INDEX(참조표!$J$3:$N$5,MATCH(AK11,참조표!$I$3:$I$5,0),MATCH(AI11,참조표!$J$2:$N$2,0))</f>
        <v>0.03</v>
      </c>
      <c r="AN11" s="31">
        <f>VLOOKUP(AK11,참조표!$I$3:$N$5,MATCH(AA11,참조표!$J$1:$N$1,1)+1,FALSE)</f>
        <v>0.03</v>
      </c>
      <c r="AO11" s="31">
        <f>VLOOKUP(AK11,참조표!$I$3:$N$5,MATCH(AI11,참조표!$J$2:$N$2,0)+1,FALSE)</f>
        <v>0.03</v>
      </c>
      <c r="AP11" s="31">
        <f>HLOOKUP(AA11,참조표!$J$1:$N$5,MATCH(AK11,참조표!$I$3:$I$5,0)+2,TRUE)</f>
        <v>0.03</v>
      </c>
      <c r="AQ11" s="31">
        <f>HLOOKUP(AI11,참조표!$J$2:$N$5,MATCH(AK11,참조표!$I$3:$I$5,0)+1,FALSE)</f>
        <v>0.03</v>
      </c>
      <c r="AS11" s="74" t="s">
        <v>162</v>
      </c>
      <c r="AT11" s="34" t="s">
        <v>163</v>
      </c>
      <c r="AU11" s="35">
        <f>MAX(AA6:AA55)</f>
        <v>305</v>
      </c>
    </row>
    <row r="12" spans="1:48" x14ac:dyDescent="0.4">
      <c r="A12" s="22" t="str">
        <f t="shared" si="0"/>
        <v>선90-7816</v>
      </c>
      <c r="B12" s="29" t="s">
        <v>10</v>
      </c>
      <c r="C12" s="22" t="s">
        <v>125</v>
      </c>
      <c r="D12" s="22" t="str">
        <f t="shared" si="1"/>
        <v>901106-1******</v>
      </c>
      <c r="E12" s="23">
        <f t="shared" si="2"/>
        <v>33183</v>
      </c>
      <c r="F12" s="22">
        <f t="shared" si="3"/>
        <v>1990</v>
      </c>
      <c r="G12" s="57">
        <f t="shared" si="4"/>
        <v>11</v>
      </c>
      <c r="H12" s="22">
        <f t="shared" si="5"/>
        <v>6</v>
      </c>
      <c r="I12" s="22">
        <f t="shared" ca="1" si="6"/>
        <v>34</v>
      </c>
      <c r="J12" s="23" t="str">
        <f t="shared" ca="1" si="7"/>
        <v>34년 7개월 4일</v>
      </c>
      <c r="K12" s="22" t="str">
        <f>VLOOKUP(VALUE(RIGHT(C12,1)),참조표!$A$6:$B$9,2,FALSE)</f>
        <v>남</v>
      </c>
      <c r="L12" s="27" t="s">
        <v>202</v>
      </c>
      <c r="M12" s="30" t="str">
        <f t="shared" si="8"/>
        <v>010-****-7816</v>
      </c>
      <c r="N12" s="23">
        <v>42560</v>
      </c>
      <c r="O12" s="22">
        <f t="shared" si="9"/>
        <v>2016</v>
      </c>
      <c r="P12" s="22">
        <f t="shared" ca="1" si="10"/>
        <v>107</v>
      </c>
      <c r="Q12" s="22" t="str">
        <f t="shared" ca="1" si="11"/>
        <v>8년 11개월 1일</v>
      </c>
      <c r="R12" s="23">
        <v>44815</v>
      </c>
      <c r="S12" s="22">
        <f t="shared" ca="1" si="12"/>
        <v>1003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15</v>
      </c>
      <c r="Z12" s="22">
        <v>0</v>
      </c>
      <c r="AA12" s="22">
        <f t="shared" si="13"/>
        <v>31</v>
      </c>
      <c r="AB12" s="22">
        <f t="shared" si="14"/>
        <v>4.4285714285714288</v>
      </c>
      <c r="AC12" s="22">
        <f t="shared" si="15"/>
        <v>35</v>
      </c>
      <c r="AD12" s="22">
        <f t="shared" si="16"/>
        <v>4.43</v>
      </c>
      <c r="AE12" s="22">
        <f t="shared" si="17"/>
        <v>4.43</v>
      </c>
      <c r="AF12" s="22">
        <f t="shared" si="18"/>
        <v>4.42</v>
      </c>
      <c r="AG12" s="51" t="str">
        <f t="shared" si="19"/>
        <v>페스티벌</v>
      </c>
      <c r="AH12" s="22"/>
      <c r="AI12" s="22">
        <f>HLOOKUP(AA12,참조표!$A$12:$E$13, 2, TRUE)</f>
        <v>5</v>
      </c>
      <c r="AJ12" s="22" t="str">
        <f>VLOOKUP(Y12,참조표!$D$6:$E$9,2,TRUE)</f>
        <v>D</v>
      </c>
      <c r="AK12" s="57" t="str">
        <f t="shared" si="20"/>
        <v>EARTH</v>
      </c>
      <c r="AL12" s="31">
        <f>INDEX(참조표!$J$3:$N$5,MATCH(AK12,참조표!$I$3:$I$5,0),MATCH(AA12,참조표!$J$1:$N$1,1))</f>
        <v>0</v>
      </c>
      <c r="AM12" s="31">
        <f>INDEX(참조표!$J$3:$N$5,MATCH(AK12,참조표!$I$3:$I$5,0),MATCH(AI12,참조표!$J$2:$N$2,0))</f>
        <v>0</v>
      </c>
      <c r="AN12" s="31">
        <f>VLOOKUP(AK12,참조표!$I$3:$N$5,MATCH(AA12,참조표!$J$1:$N$1,1)+1,FALSE)</f>
        <v>0</v>
      </c>
      <c r="AO12" s="31">
        <f>VLOOKUP(AK12,참조표!$I$3:$N$5,MATCH(AI12,참조표!$J$2:$N$2,0)+1,FALSE)</f>
        <v>0</v>
      </c>
      <c r="AP12" s="31">
        <f>HLOOKUP(AA12,참조표!$J$1:$N$5,MATCH(AK12,참조표!$I$3:$I$5,0)+2,TRUE)</f>
        <v>0</v>
      </c>
      <c r="AQ12" s="31">
        <f>HLOOKUP(AI12,참조표!$J$2:$N$5,MATCH(AK12,참조표!$I$3:$I$5,0)+1,FALSE)</f>
        <v>0</v>
      </c>
      <c r="AS12" s="78"/>
      <c r="AT12" s="22" t="s">
        <v>164</v>
      </c>
      <c r="AU12" s="39">
        <f>MIN(AA6:AA55)</f>
        <v>2</v>
      </c>
    </row>
    <row r="13" spans="1:48" ht="18" thickBot="1" x14ac:dyDescent="0.45">
      <c r="A13" s="22" t="str">
        <f t="shared" si="0"/>
        <v>화94-8317</v>
      </c>
      <c r="B13" s="29" t="s">
        <v>11</v>
      </c>
      <c r="C13" s="22" t="s">
        <v>126</v>
      </c>
      <c r="D13" s="22" t="str">
        <f t="shared" si="1"/>
        <v>940711-2******</v>
      </c>
      <c r="E13" s="23">
        <f t="shared" si="2"/>
        <v>34526</v>
      </c>
      <c r="F13" s="22">
        <f t="shared" si="3"/>
        <v>1994</v>
      </c>
      <c r="G13" s="54">
        <f t="shared" si="4"/>
        <v>7</v>
      </c>
      <c r="H13" s="22">
        <f t="shared" si="5"/>
        <v>11</v>
      </c>
      <c r="I13" s="22">
        <f t="shared" ca="1" si="6"/>
        <v>30</v>
      </c>
      <c r="J13" s="23" t="str">
        <f t="shared" ca="1" si="7"/>
        <v>30년 10개월 30일</v>
      </c>
      <c r="K13" s="22" t="str">
        <f>VLOOKUP(VALUE(RIGHT(C13,1)),참조표!$A$6:$B$9,2,FALSE)</f>
        <v>여</v>
      </c>
      <c r="L13" s="27" t="s">
        <v>203</v>
      </c>
      <c r="M13" s="30" t="str">
        <f t="shared" si="8"/>
        <v>010-****-8317</v>
      </c>
      <c r="N13" s="23">
        <v>40274</v>
      </c>
      <c r="O13" s="22">
        <f t="shared" si="9"/>
        <v>2010</v>
      </c>
      <c r="P13" s="22">
        <f t="shared" ca="1" si="10"/>
        <v>182</v>
      </c>
      <c r="Q13" s="22" t="str">
        <f t="shared" ca="1" si="11"/>
        <v>15년 2개월 4일</v>
      </c>
      <c r="R13" s="23">
        <v>44191</v>
      </c>
      <c r="S13" s="22">
        <f t="shared" ca="1" si="12"/>
        <v>1627</v>
      </c>
      <c r="T13" s="22">
        <v>0</v>
      </c>
      <c r="U13" s="22">
        <v>0</v>
      </c>
      <c r="V13" s="22">
        <v>8</v>
      </c>
      <c r="W13" s="22">
        <v>0</v>
      </c>
      <c r="X13" s="22">
        <v>0</v>
      </c>
      <c r="Y13" s="22">
        <v>0</v>
      </c>
      <c r="Z13" s="22">
        <v>0</v>
      </c>
      <c r="AA13" s="22">
        <f t="shared" si="13"/>
        <v>8</v>
      </c>
      <c r="AB13" s="22">
        <f t="shared" si="14"/>
        <v>1.1428571428571428</v>
      </c>
      <c r="AC13" s="22">
        <f t="shared" si="15"/>
        <v>43</v>
      </c>
      <c r="AD13" s="22">
        <f t="shared" si="16"/>
        <v>1.1399999999999999</v>
      </c>
      <c r="AE13" s="22">
        <f t="shared" si="17"/>
        <v>1.1499999999999999</v>
      </c>
      <c r="AF13" s="22">
        <f t="shared" si="18"/>
        <v>1.1399999999999999</v>
      </c>
      <c r="AG13" s="63" t="str">
        <f t="shared" si="19"/>
        <v>무용</v>
      </c>
      <c r="AH13" s="22"/>
      <c r="AI13" s="22">
        <f>HLOOKUP(AA13,참조표!$A$12:$E$13, 2, TRUE)</f>
        <v>5</v>
      </c>
      <c r="AJ13" s="22" t="str">
        <f>VLOOKUP(Y13,참조표!$D$6:$E$9,2,TRUE)</f>
        <v>D</v>
      </c>
      <c r="AK13" s="57" t="str">
        <f t="shared" si="20"/>
        <v>EARTH</v>
      </c>
      <c r="AL13" s="31">
        <f>INDEX(참조표!$J$3:$N$5,MATCH(AK13,참조표!$I$3:$I$5,0),MATCH(AA13,참조표!$J$1:$N$1,1))</f>
        <v>0</v>
      </c>
      <c r="AM13" s="31">
        <f>INDEX(참조표!$J$3:$N$5,MATCH(AK13,참조표!$I$3:$I$5,0),MATCH(AI13,참조표!$J$2:$N$2,0))</f>
        <v>0</v>
      </c>
      <c r="AN13" s="31">
        <f>VLOOKUP(AK13,참조표!$I$3:$N$5,MATCH(AA13,참조표!$J$1:$N$1,1)+1,FALSE)</f>
        <v>0</v>
      </c>
      <c r="AO13" s="31">
        <f>VLOOKUP(AK13,참조표!$I$3:$N$5,MATCH(AI13,참조표!$J$2:$N$2,0)+1,FALSE)</f>
        <v>0</v>
      </c>
      <c r="AP13" s="31">
        <f>HLOOKUP(AA13,참조표!$J$1:$N$5,MATCH(AK13,참조표!$I$3:$I$5,0)+2,TRUE)</f>
        <v>0</v>
      </c>
      <c r="AQ13" s="31">
        <f>HLOOKUP(AI13,참조표!$J$2:$N$5,MATCH(AK13,참조표!$I$3:$I$5,0)+1,FALSE)</f>
        <v>0</v>
      </c>
      <c r="AS13" s="76"/>
      <c r="AT13" s="37" t="s">
        <v>165</v>
      </c>
      <c r="AU13" s="38">
        <f>MEDIAN(AA6:AA55)</f>
        <v>66.5</v>
      </c>
    </row>
    <row r="14" spans="1:48" ht="18" thickTop="1" x14ac:dyDescent="0.4">
      <c r="A14" s="22" t="str">
        <f t="shared" si="0"/>
        <v>태88-9510</v>
      </c>
      <c r="B14" s="29" t="s">
        <v>12</v>
      </c>
      <c r="C14" s="22" t="s">
        <v>127</v>
      </c>
      <c r="D14" s="22" t="str">
        <f t="shared" si="1"/>
        <v>881010-1******</v>
      </c>
      <c r="E14" s="23">
        <f t="shared" si="2"/>
        <v>32426</v>
      </c>
      <c r="F14" s="22">
        <f t="shared" si="3"/>
        <v>1988</v>
      </c>
      <c r="G14" s="57">
        <f t="shared" si="4"/>
        <v>10</v>
      </c>
      <c r="H14" s="22">
        <f t="shared" si="5"/>
        <v>10</v>
      </c>
      <c r="I14" s="22">
        <f t="shared" ca="1" si="6"/>
        <v>36</v>
      </c>
      <c r="J14" s="23" t="str">
        <f t="shared" ca="1" si="7"/>
        <v>36년 8개월 0일</v>
      </c>
      <c r="K14" s="22" t="str">
        <f>VLOOKUP(VALUE(RIGHT(C14,1)),참조표!$A$6:$B$9,2,FALSE)</f>
        <v>남</v>
      </c>
      <c r="L14" s="27" t="s">
        <v>204</v>
      </c>
      <c r="M14" s="30" t="str">
        <f t="shared" si="8"/>
        <v>010-****-9510</v>
      </c>
      <c r="N14" s="23">
        <v>40849</v>
      </c>
      <c r="O14" s="22">
        <f t="shared" si="9"/>
        <v>2011</v>
      </c>
      <c r="P14" s="22">
        <f t="shared" ca="1" si="10"/>
        <v>163</v>
      </c>
      <c r="Q14" s="22" t="str">
        <f t="shared" ca="1" si="11"/>
        <v>13년 7개월 8일</v>
      </c>
      <c r="R14" s="23">
        <v>45297</v>
      </c>
      <c r="S14" s="22">
        <f t="shared" ca="1" si="12"/>
        <v>521</v>
      </c>
      <c r="T14" s="22">
        <v>0</v>
      </c>
      <c r="U14" s="22">
        <v>91</v>
      </c>
      <c r="V14" s="22">
        <v>0</v>
      </c>
      <c r="W14" s="22">
        <v>0</v>
      </c>
      <c r="X14" s="22">
        <v>0</v>
      </c>
      <c r="Y14" s="22">
        <v>1</v>
      </c>
      <c r="Z14" s="22">
        <v>23</v>
      </c>
      <c r="AA14" s="22">
        <f t="shared" si="13"/>
        <v>115</v>
      </c>
      <c r="AB14" s="22">
        <f t="shared" si="14"/>
        <v>16.428571428571427</v>
      </c>
      <c r="AC14" s="22">
        <f t="shared" si="15"/>
        <v>18</v>
      </c>
      <c r="AD14" s="22">
        <f t="shared" si="16"/>
        <v>16.43</v>
      </c>
      <c r="AE14" s="22">
        <f t="shared" si="17"/>
        <v>16.430000000000003</v>
      </c>
      <c r="AF14" s="22">
        <f t="shared" si="18"/>
        <v>16.420000000000002</v>
      </c>
      <c r="AG14" s="61" t="str">
        <f t="shared" si="19"/>
        <v>콘서트</v>
      </c>
      <c r="AH14" s="22" t="b">
        <f t="shared" si="21"/>
        <v>1</v>
      </c>
      <c r="AI14" s="22">
        <f>HLOOKUP(AA14,참조표!$A$12:$E$13, 2, TRUE)</f>
        <v>3</v>
      </c>
      <c r="AJ14" s="22" t="str">
        <f>VLOOKUP(Y14,참조표!$D$6:$E$9,2,TRUE)</f>
        <v>D</v>
      </c>
      <c r="AK14" s="59" t="str">
        <f t="shared" si="20"/>
        <v>SKY</v>
      </c>
      <c r="AL14" s="31">
        <f>INDEX(참조표!$J$3:$N$5,MATCH(AK14,참조표!$I$3:$I$5,0),MATCH(AA14,참조표!$J$1:$N$1,1))</f>
        <v>0.03</v>
      </c>
      <c r="AM14" s="31">
        <f>INDEX(참조표!$J$3:$N$5,MATCH(AK14,참조표!$I$3:$I$5,0),MATCH(AI14,참조표!$J$2:$N$2,0))</f>
        <v>0.03</v>
      </c>
      <c r="AN14" s="31">
        <f>VLOOKUP(AK14,참조표!$I$3:$N$5,MATCH(AA14,참조표!$J$1:$N$1,1)+1,FALSE)</f>
        <v>0.03</v>
      </c>
      <c r="AO14" s="31">
        <f>VLOOKUP(AK14,참조표!$I$3:$N$5,MATCH(AI14,참조표!$J$2:$N$2,0)+1,FALSE)</f>
        <v>0.03</v>
      </c>
      <c r="AP14" s="31">
        <f>HLOOKUP(AA14,참조표!$J$1:$N$5,MATCH(AK14,참조표!$I$3:$I$5,0)+2,TRUE)</f>
        <v>0.03</v>
      </c>
      <c r="AQ14" s="31">
        <f>HLOOKUP(AI14,참조표!$J$2:$N$5,MATCH(AK14,참조표!$I$3:$I$5,0)+1,FALSE)</f>
        <v>0.03</v>
      </c>
      <c r="AS14" s="33" t="s">
        <v>171</v>
      </c>
      <c r="AT14" s="34" t="s">
        <v>166</v>
      </c>
      <c r="AU14" s="34" t="s">
        <v>162</v>
      </c>
      <c r="AV14" s="40" t="s">
        <v>175</v>
      </c>
    </row>
    <row r="15" spans="1:48" x14ac:dyDescent="0.4">
      <c r="A15" s="22" t="str">
        <f t="shared" si="0"/>
        <v>명93-7432</v>
      </c>
      <c r="B15" s="29" t="s">
        <v>13</v>
      </c>
      <c r="C15" s="22" t="s">
        <v>128</v>
      </c>
      <c r="D15" s="22" t="str">
        <f t="shared" si="1"/>
        <v>930425-1******</v>
      </c>
      <c r="E15" s="23">
        <f t="shared" si="2"/>
        <v>34084</v>
      </c>
      <c r="F15" s="22">
        <f t="shared" si="3"/>
        <v>1993</v>
      </c>
      <c r="G15" s="55">
        <f t="shared" si="4"/>
        <v>4</v>
      </c>
      <c r="H15" s="22">
        <f t="shared" si="5"/>
        <v>25</v>
      </c>
      <c r="I15" s="22">
        <f t="shared" ca="1" si="6"/>
        <v>32</v>
      </c>
      <c r="J15" s="23" t="str">
        <f t="shared" ca="1" si="7"/>
        <v>32년 1개월 16일</v>
      </c>
      <c r="K15" s="22" t="str">
        <f>VLOOKUP(VALUE(RIGHT(C15,1)),참조표!$A$6:$B$9,2,FALSE)</f>
        <v>남</v>
      </c>
      <c r="L15" s="27" t="s">
        <v>205</v>
      </c>
      <c r="M15" s="30" t="str">
        <f t="shared" si="8"/>
        <v>010-****-7432</v>
      </c>
      <c r="N15" s="23">
        <v>43184</v>
      </c>
      <c r="O15" s="22">
        <f t="shared" si="9"/>
        <v>2018</v>
      </c>
      <c r="P15" s="22">
        <f t="shared" ca="1" si="10"/>
        <v>86</v>
      </c>
      <c r="Q15" s="22" t="str">
        <f t="shared" ca="1" si="11"/>
        <v>7년 2개월 16일</v>
      </c>
      <c r="R15" s="23">
        <v>43901</v>
      </c>
      <c r="S15" s="22">
        <f t="shared" ca="1" si="12"/>
        <v>1917</v>
      </c>
      <c r="T15" s="22">
        <v>3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f t="shared" si="13"/>
        <v>3</v>
      </c>
      <c r="AB15" s="22">
        <f t="shared" si="14"/>
        <v>0.42857142857142855</v>
      </c>
      <c r="AC15" s="22">
        <f t="shared" si="15"/>
        <v>47</v>
      </c>
      <c r="AD15" s="22">
        <f t="shared" si="16"/>
        <v>0.43</v>
      </c>
      <c r="AE15" s="22">
        <f t="shared" si="17"/>
        <v>0.43</v>
      </c>
      <c r="AF15" s="22">
        <f t="shared" si="18"/>
        <v>0.42</v>
      </c>
      <c r="AG15" s="62" t="str">
        <f t="shared" si="19"/>
        <v>클래식</v>
      </c>
      <c r="AH15" s="22"/>
      <c r="AI15" s="22">
        <f>HLOOKUP(AA15,참조표!$A$12:$E$13, 2, TRUE)</f>
        <v>5</v>
      </c>
      <c r="AJ15" s="22" t="str">
        <f>VLOOKUP(Y15,참조표!$D$6:$E$9,2,TRUE)</f>
        <v>D</v>
      </c>
      <c r="AK15" s="57" t="str">
        <f t="shared" si="20"/>
        <v>EARTH</v>
      </c>
      <c r="AL15" s="31">
        <f>INDEX(참조표!$J$3:$N$5,MATCH(AK15,참조표!$I$3:$I$5,0),MATCH(AA15,참조표!$J$1:$N$1,1))</f>
        <v>0</v>
      </c>
      <c r="AM15" s="31">
        <f>INDEX(참조표!$J$3:$N$5,MATCH(AK15,참조표!$I$3:$I$5,0),MATCH(AI15,참조표!$J$2:$N$2,0))</f>
        <v>0</v>
      </c>
      <c r="AN15" s="31">
        <f>VLOOKUP(AK15,참조표!$I$3:$N$5,MATCH(AA15,참조표!$J$1:$N$1,1)+1,FALSE)</f>
        <v>0</v>
      </c>
      <c r="AO15" s="31">
        <f>VLOOKUP(AK15,참조표!$I$3:$N$5,MATCH(AI15,참조표!$J$2:$N$2,0)+1,FALSE)</f>
        <v>0</v>
      </c>
      <c r="AP15" s="31">
        <f>HLOOKUP(AA15,참조표!$J$1:$N$5,MATCH(AK15,참조표!$I$3:$I$5,0)+2,TRUE)</f>
        <v>0</v>
      </c>
      <c r="AQ15" s="31">
        <f>HLOOKUP(AI15,참조표!$J$2:$N$5,MATCH(AK15,참조표!$I$3:$I$5,0)+1,FALSE)</f>
        <v>0</v>
      </c>
      <c r="AS15" s="41" t="str">
        <f>참조표!G6</f>
        <v>STAR</v>
      </c>
      <c r="AT15" s="22">
        <f>COUNTIF($AK$6:$AK$55, "=" &amp; AS15)</f>
        <v>4</v>
      </c>
      <c r="AU15" s="22">
        <f>SUMIF($AK$6:$AK$55, "=" &amp; AS15,$AA$6:$AA$55)</f>
        <v>939</v>
      </c>
      <c r="AV15" s="42">
        <f>ROUND(AVERAGEIF($AK$6:$AK$55, "=" &amp; AS15,$AA$6:$AA$55),2)</f>
        <v>234.75</v>
      </c>
    </row>
    <row r="16" spans="1:48" x14ac:dyDescent="0.4">
      <c r="A16" s="22" t="str">
        <f t="shared" si="0"/>
        <v>웅99-8139</v>
      </c>
      <c r="B16" s="29" t="s">
        <v>14</v>
      </c>
      <c r="C16" s="22" t="s">
        <v>129</v>
      </c>
      <c r="D16" s="22" t="str">
        <f t="shared" si="1"/>
        <v>990223-1******</v>
      </c>
      <c r="E16" s="23">
        <f t="shared" si="2"/>
        <v>36214</v>
      </c>
      <c r="F16" s="22">
        <f t="shared" si="3"/>
        <v>1999</v>
      </c>
      <c r="G16" s="56">
        <f t="shared" si="4"/>
        <v>2</v>
      </c>
      <c r="H16" s="22">
        <f t="shared" si="5"/>
        <v>23</v>
      </c>
      <c r="I16" s="22">
        <f t="shared" ca="1" si="6"/>
        <v>26</v>
      </c>
      <c r="J16" s="23" t="str">
        <f t="shared" ca="1" si="7"/>
        <v>26년 3개월 18일</v>
      </c>
      <c r="K16" s="22" t="str">
        <f>VLOOKUP(VALUE(RIGHT(C16,1)),참조표!$A$6:$B$9,2,FALSE)</f>
        <v>남</v>
      </c>
      <c r="L16" s="27" t="s">
        <v>206</v>
      </c>
      <c r="M16" s="30" t="str">
        <f t="shared" si="8"/>
        <v>010-****-8139</v>
      </c>
      <c r="N16" s="23">
        <v>41955</v>
      </c>
      <c r="O16" s="22">
        <f t="shared" si="9"/>
        <v>2014</v>
      </c>
      <c r="P16" s="22">
        <f t="shared" ca="1" si="10"/>
        <v>126</v>
      </c>
      <c r="Q16" s="22" t="str">
        <f t="shared" ca="1" si="11"/>
        <v>10년 6개월 29일</v>
      </c>
      <c r="R16" s="23">
        <v>44353</v>
      </c>
      <c r="S16" s="22">
        <f t="shared" ca="1" si="12"/>
        <v>1465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63</v>
      </c>
      <c r="Z16" s="22">
        <v>3</v>
      </c>
      <c r="AA16" s="22">
        <f t="shared" si="13"/>
        <v>66</v>
      </c>
      <c r="AB16" s="22">
        <f t="shared" si="14"/>
        <v>9.4285714285714288</v>
      </c>
      <c r="AC16" s="22">
        <f t="shared" si="15"/>
        <v>26</v>
      </c>
      <c r="AD16" s="22">
        <f t="shared" si="16"/>
        <v>9.43</v>
      </c>
      <c r="AE16" s="22">
        <f t="shared" si="17"/>
        <v>9.43</v>
      </c>
      <c r="AF16" s="22">
        <f t="shared" si="18"/>
        <v>9.42</v>
      </c>
      <c r="AG16" s="53" t="str">
        <f t="shared" si="19"/>
        <v>영화</v>
      </c>
      <c r="AH16" s="22"/>
      <c r="AI16" s="22">
        <f>HLOOKUP(AA16,참조표!$A$12:$E$13, 2, TRUE)</f>
        <v>4</v>
      </c>
      <c r="AJ16" s="22" t="str">
        <f>VLOOKUP(Y16,참조표!$D$6:$E$9,2,TRUE)</f>
        <v>C</v>
      </c>
      <c r="AK16" s="57" t="str">
        <f t="shared" si="20"/>
        <v>EARTH</v>
      </c>
      <c r="AL16" s="31">
        <f>INDEX(참조표!$J$3:$N$5,MATCH(AK16,참조표!$I$3:$I$5,0),MATCH(AA16,참조표!$J$1:$N$1,1))</f>
        <v>0</v>
      </c>
      <c r="AM16" s="31">
        <f>INDEX(참조표!$J$3:$N$5,MATCH(AK16,참조표!$I$3:$I$5,0),MATCH(AI16,참조표!$J$2:$N$2,0))</f>
        <v>0</v>
      </c>
      <c r="AN16" s="31">
        <f>VLOOKUP(AK16,참조표!$I$3:$N$5,MATCH(AA16,참조표!$J$1:$N$1,1)+1,FALSE)</f>
        <v>0</v>
      </c>
      <c r="AO16" s="31">
        <f>VLOOKUP(AK16,참조표!$I$3:$N$5,MATCH(AI16,참조표!$J$2:$N$2,0)+1,FALSE)</f>
        <v>0</v>
      </c>
      <c r="AP16" s="31">
        <f>HLOOKUP(AA16,참조표!$J$1:$N$5,MATCH(AK16,참조표!$I$3:$I$5,0)+2,TRUE)</f>
        <v>0</v>
      </c>
      <c r="AQ16" s="31">
        <f>HLOOKUP(AI16,참조표!$J$2:$N$5,MATCH(AK16,참조표!$I$3:$I$5,0)+1,FALSE)</f>
        <v>0</v>
      </c>
      <c r="AS16" s="41" t="str">
        <f>참조표!G7</f>
        <v>SKY</v>
      </c>
      <c r="AT16" s="22">
        <f t="shared" ref="AT16:AT17" si="22">COUNTIF($AK$6:$AK$55, "=" &amp; AS16)</f>
        <v>15</v>
      </c>
      <c r="AU16" s="22">
        <f t="shared" ref="AU16:AU17" si="23">SUMIF($AK$6:$AK$55, "=" &amp; AS16,$AA$6:$AA$55)</f>
        <v>2053</v>
      </c>
      <c r="AV16" s="42">
        <f t="shared" ref="AV16:AV17" si="24">ROUND(AVERAGEIF($AK$6:$AK$55, "=" &amp; AS16,$AA$6:$AA$55),2)</f>
        <v>136.87</v>
      </c>
    </row>
    <row r="17" spans="1:48" ht="18" thickBot="1" x14ac:dyDescent="0.45">
      <c r="A17" s="22" t="str">
        <f t="shared" si="0"/>
        <v>혜85-3014</v>
      </c>
      <c r="B17" s="29" t="s">
        <v>15</v>
      </c>
      <c r="C17" s="22" t="s">
        <v>42</v>
      </c>
      <c r="D17" s="22" t="str">
        <f t="shared" si="1"/>
        <v>850118-2******</v>
      </c>
      <c r="E17" s="23">
        <f t="shared" si="2"/>
        <v>31065</v>
      </c>
      <c r="F17" s="22">
        <f t="shared" si="3"/>
        <v>1985</v>
      </c>
      <c r="G17" s="56">
        <f t="shared" si="4"/>
        <v>1</v>
      </c>
      <c r="H17" s="22">
        <f t="shared" si="5"/>
        <v>18</v>
      </c>
      <c r="I17" s="22">
        <f t="shared" ca="1" si="6"/>
        <v>40</v>
      </c>
      <c r="J17" s="23" t="str">
        <f t="shared" ca="1" si="7"/>
        <v>40년 4개월 23일</v>
      </c>
      <c r="K17" s="22" t="str">
        <f>VLOOKUP(VALUE(RIGHT(C17,1)),참조표!$A$6:$B$9,2,FALSE)</f>
        <v>여</v>
      </c>
      <c r="L17" s="27" t="s">
        <v>207</v>
      </c>
      <c r="M17" s="30" t="str">
        <f t="shared" si="8"/>
        <v>010-****-3014</v>
      </c>
      <c r="N17" s="23">
        <v>44472</v>
      </c>
      <c r="O17" s="22">
        <f t="shared" si="9"/>
        <v>2021</v>
      </c>
      <c r="P17" s="22">
        <f t="shared" ca="1" si="10"/>
        <v>44</v>
      </c>
      <c r="Q17" s="22" t="str">
        <f t="shared" ca="1" si="11"/>
        <v>3년 8개월 7일</v>
      </c>
      <c r="R17" s="23">
        <v>45202</v>
      </c>
      <c r="S17" s="22">
        <f t="shared" ca="1" si="12"/>
        <v>616</v>
      </c>
      <c r="T17" s="22">
        <v>75</v>
      </c>
      <c r="U17" s="22">
        <v>0</v>
      </c>
      <c r="V17" s="22">
        <v>0</v>
      </c>
      <c r="W17" s="22">
        <v>0</v>
      </c>
      <c r="X17" s="22">
        <v>0</v>
      </c>
      <c r="Y17" s="22">
        <v>82</v>
      </c>
      <c r="Z17" s="22">
        <v>0</v>
      </c>
      <c r="AA17" s="22">
        <f t="shared" si="13"/>
        <v>157</v>
      </c>
      <c r="AB17" s="22">
        <f t="shared" si="14"/>
        <v>22.428571428571427</v>
      </c>
      <c r="AC17" s="22">
        <f t="shared" si="15"/>
        <v>7</v>
      </c>
      <c r="AD17" s="22">
        <f t="shared" si="16"/>
        <v>22.43</v>
      </c>
      <c r="AE17" s="22">
        <f t="shared" si="17"/>
        <v>22.430000000000003</v>
      </c>
      <c r="AF17" s="22">
        <f t="shared" si="18"/>
        <v>22.42</v>
      </c>
      <c r="AG17" s="53" t="str">
        <f t="shared" si="19"/>
        <v>영화</v>
      </c>
      <c r="AH17" s="22" t="b">
        <f t="shared" si="21"/>
        <v>1</v>
      </c>
      <c r="AI17" s="22">
        <f>HLOOKUP(AA17,참조표!$A$12:$E$13, 2, TRUE)</f>
        <v>2</v>
      </c>
      <c r="AJ17" s="22" t="str">
        <f>VLOOKUP(Y17,참조표!$D$6:$E$9,2,TRUE)</f>
        <v>C</v>
      </c>
      <c r="AK17" s="59" t="str">
        <f t="shared" si="20"/>
        <v>SKY</v>
      </c>
      <c r="AL17" s="31">
        <f>INDEX(참조표!$J$3:$N$5,MATCH(AK17,참조표!$I$3:$I$5,0),MATCH(AA17,참조표!$J$1:$N$1,1))</f>
        <v>0.04</v>
      </c>
      <c r="AM17" s="31">
        <f>INDEX(참조표!$J$3:$N$5,MATCH(AK17,참조표!$I$3:$I$5,0),MATCH(AI17,참조표!$J$2:$N$2,0))</f>
        <v>0.04</v>
      </c>
      <c r="AN17" s="31">
        <f>VLOOKUP(AK17,참조표!$I$3:$N$5,MATCH(AA17,참조표!$J$1:$N$1,1)+1,FALSE)</f>
        <v>0.04</v>
      </c>
      <c r="AO17" s="31">
        <f>VLOOKUP(AK17,참조표!$I$3:$N$5,MATCH(AI17,참조표!$J$2:$N$2,0)+1,FALSE)</f>
        <v>0.04</v>
      </c>
      <c r="AP17" s="31">
        <f>HLOOKUP(AA17,참조표!$J$1:$N$5,MATCH(AK17,참조표!$I$3:$I$5,0)+2,TRUE)</f>
        <v>0.04</v>
      </c>
      <c r="AQ17" s="31">
        <f>HLOOKUP(AI17,참조표!$J$2:$N$5,MATCH(AK17,참조표!$I$3:$I$5,0)+1,FALSE)</f>
        <v>0.04</v>
      </c>
      <c r="AS17" s="36" t="str">
        <f>참조표!G8</f>
        <v>EARTH</v>
      </c>
      <c r="AT17" s="37">
        <f t="shared" si="22"/>
        <v>31</v>
      </c>
      <c r="AU17" s="37">
        <f t="shared" si="23"/>
        <v>1182</v>
      </c>
      <c r="AV17" s="38">
        <f t="shared" si="24"/>
        <v>38.130000000000003</v>
      </c>
    </row>
    <row r="18" spans="1:48" ht="18" thickTop="1" x14ac:dyDescent="0.4">
      <c r="A18" s="22" t="str">
        <f t="shared" si="0"/>
        <v>근98-9910</v>
      </c>
      <c r="B18" s="29" t="s">
        <v>16</v>
      </c>
      <c r="C18" s="22" t="s">
        <v>52</v>
      </c>
      <c r="D18" s="22" t="str">
        <f t="shared" si="1"/>
        <v>980922-1******</v>
      </c>
      <c r="E18" s="23">
        <f t="shared" si="2"/>
        <v>36060</v>
      </c>
      <c r="F18" s="22">
        <f t="shared" si="3"/>
        <v>1998</v>
      </c>
      <c r="G18" s="54">
        <f t="shared" si="4"/>
        <v>9</v>
      </c>
      <c r="H18" s="22">
        <f t="shared" si="5"/>
        <v>22</v>
      </c>
      <c r="I18" s="22">
        <f t="shared" ca="1" si="6"/>
        <v>26</v>
      </c>
      <c r="J18" s="23" t="str">
        <f t="shared" ca="1" si="7"/>
        <v>26년 8개월 19일</v>
      </c>
      <c r="K18" s="22" t="str">
        <f>VLOOKUP(VALUE(RIGHT(C18,1)),참조표!$A$6:$B$9,2,FALSE)</f>
        <v>남</v>
      </c>
      <c r="L18" s="27" t="s">
        <v>208</v>
      </c>
      <c r="M18" s="30" t="str">
        <f t="shared" si="8"/>
        <v>010-****-9910</v>
      </c>
      <c r="N18" s="23">
        <v>43320</v>
      </c>
      <c r="O18" s="22">
        <f t="shared" si="9"/>
        <v>2018</v>
      </c>
      <c r="P18" s="22">
        <f t="shared" ca="1" si="10"/>
        <v>82</v>
      </c>
      <c r="Q18" s="22" t="str">
        <f t="shared" ca="1" si="11"/>
        <v>6년 10개월 2일</v>
      </c>
      <c r="R18" s="23">
        <v>44229</v>
      </c>
      <c r="S18" s="22">
        <f t="shared" ca="1" si="12"/>
        <v>1589</v>
      </c>
      <c r="T18" s="22">
        <v>41</v>
      </c>
      <c r="U18" s="22">
        <v>46</v>
      </c>
      <c r="V18" s="22">
        <v>42</v>
      </c>
      <c r="W18" s="22">
        <v>0</v>
      </c>
      <c r="X18" s="22">
        <v>0</v>
      </c>
      <c r="Y18" s="22">
        <v>0</v>
      </c>
      <c r="Z18" s="22">
        <v>0</v>
      </c>
      <c r="AA18" s="22">
        <f t="shared" si="13"/>
        <v>129</v>
      </c>
      <c r="AB18" s="22">
        <f t="shared" si="14"/>
        <v>18.428571428571427</v>
      </c>
      <c r="AC18" s="22">
        <f t="shared" si="15"/>
        <v>14</v>
      </c>
      <c r="AD18" s="22">
        <f t="shared" si="16"/>
        <v>18.43</v>
      </c>
      <c r="AE18" s="22">
        <f t="shared" si="17"/>
        <v>18.430000000000003</v>
      </c>
      <c r="AF18" s="22">
        <f t="shared" si="18"/>
        <v>18.420000000000002</v>
      </c>
      <c r="AG18" s="61" t="str">
        <f t="shared" si="19"/>
        <v>콘서트</v>
      </c>
      <c r="AH18" s="22"/>
      <c r="AI18" s="22">
        <f>HLOOKUP(AA18,참조표!$A$12:$E$13, 2, TRUE)</f>
        <v>3</v>
      </c>
      <c r="AJ18" s="22" t="str">
        <f>VLOOKUP(Y18,참조표!$D$6:$E$9,2,TRUE)</f>
        <v>D</v>
      </c>
      <c r="AK18" s="57" t="str">
        <f t="shared" si="20"/>
        <v>EARTH</v>
      </c>
      <c r="AL18" s="31">
        <f>INDEX(참조표!$J$3:$N$5,MATCH(AK18,참조표!$I$3:$I$5,0),MATCH(AA18,참조표!$J$1:$N$1,1))</f>
        <v>0.01</v>
      </c>
      <c r="AM18" s="31">
        <f>INDEX(참조표!$J$3:$N$5,MATCH(AK18,참조표!$I$3:$I$5,0),MATCH(AI18,참조표!$J$2:$N$2,0))</f>
        <v>0.01</v>
      </c>
      <c r="AN18" s="31">
        <f>VLOOKUP(AK18,참조표!$I$3:$N$5,MATCH(AA18,참조표!$J$1:$N$1,1)+1,FALSE)</f>
        <v>0.01</v>
      </c>
      <c r="AO18" s="31">
        <f>VLOOKUP(AK18,참조표!$I$3:$N$5,MATCH(AI18,참조표!$J$2:$N$2,0)+1,FALSE)</f>
        <v>0.01</v>
      </c>
      <c r="AP18" s="31">
        <f>HLOOKUP(AA18,참조표!$J$1:$N$5,MATCH(AK18,참조표!$I$3:$I$5,0)+2,TRUE)</f>
        <v>0.01</v>
      </c>
      <c r="AQ18" s="31">
        <f>HLOOKUP(AI18,참조표!$J$2:$N$5,MATCH(AK18,참조표!$I$3:$I$5,0)+1,FALSE)</f>
        <v>0.01</v>
      </c>
    </row>
    <row r="19" spans="1:48" x14ac:dyDescent="0.4">
      <c r="A19" s="22" t="str">
        <f t="shared" si="0"/>
        <v>현86-8410</v>
      </c>
      <c r="B19" s="29" t="s">
        <v>17</v>
      </c>
      <c r="C19" s="22" t="s">
        <v>43</v>
      </c>
      <c r="D19" s="22" t="str">
        <f t="shared" si="1"/>
        <v>860723-1******</v>
      </c>
      <c r="E19" s="23">
        <f t="shared" si="2"/>
        <v>31616</v>
      </c>
      <c r="F19" s="22">
        <f t="shared" si="3"/>
        <v>1986</v>
      </c>
      <c r="G19" s="54">
        <f t="shared" si="4"/>
        <v>7</v>
      </c>
      <c r="H19" s="22">
        <f t="shared" si="5"/>
        <v>23</v>
      </c>
      <c r="I19" s="22">
        <f t="shared" ca="1" si="6"/>
        <v>38</v>
      </c>
      <c r="J19" s="23" t="str">
        <f t="shared" ca="1" si="7"/>
        <v>38년 10개월 18일</v>
      </c>
      <c r="K19" s="22" t="str">
        <f>VLOOKUP(VALUE(RIGHT(C19,1)),참조표!$A$6:$B$9,2,FALSE)</f>
        <v>남</v>
      </c>
      <c r="L19" s="27" t="s">
        <v>209</v>
      </c>
      <c r="M19" s="30" t="str">
        <f t="shared" si="8"/>
        <v>010-****-8410</v>
      </c>
      <c r="N19" s="23">
        <v>40726</v>
      </c>
      <c r="O19" s="22">
        <f t="shared" si="9"/>
        <v>2011</v>
      </c>
      <c r="P19" s="22">
        <f t="shared" ca="1" si="10"/>
        <v>167</v>
      </c>
      <c r="Q19" s="22" t="str">
        <f t="shared" ca="1" si="11"/>
        <v>13년 11개월 8일</v>
      </c>
      <c r="R19" s="23">
        <v>45209</v>
      </c>
      <c r="S19" s="22">
        <f t="shared" ca="1" si="12"/>
        <v>609</v>
      </c>
      <c r="T19" s="22">
        <v>0</v>
      </c>
      <c r="U19" s="22">
        <v>35</v>
      </c>
      <c r="V19" s="22">
        <v>0</v>
      </c>
      <c r="W19" s="22">
        <v>40</v>
      </c>
      <c r="X19" s="22">
        <v>0</v>
      </c>
      <c r="Y19" s="22">
        <v>25</v>
      </c>
      <c r="Z19" s="22">
        <v>0</v>
      </c>
      <c r="AA19" s="22">
        <f t="shared" si="13"/>
        <v>100</v>
      </c>
      <c r="AB19" s="22">
        <f t="shared" si="14"/>
        <v>14.285714285714286</v>
      </c>
      <c r="AC19" s="22">
        <f t="shared" si="15"/>
        <v>21</v>
      </c>
      <c r="AD19" s="22">
        <f t="shared" si="16"/>
        <v>14.29</v>
      </c>
      <c r="AE19" s="22">
        <f t="shared" si="17"/>
        <v>14.29</v>
      </c>
      <c r="AF19" s="22">
        <f t="shared" si="18"/>
        <v>14.28</v>
      </c>
      <c r="AG19" s="51" t="str">
        <f t="shared" si="19"/>
        <v>페스티벌</v>
      </c>
      <c r="AH19" s="22"/>
      <c r="AI19" s="22">
        <f>HLOOKUP(AA19,참조표!$A$12:$E$13, 2, TRUE)</f>
        <v>3</v>
      </c>
      <c r="AJ19" s="22" t="str">
        <f>VLOOKUP(Y19,참조표!$D$6:$E$9,2,TRUE)</f>
        <v>D</v>
      </c>
      <c r="AK19" s="57" t="str">
        <f t="shared" si="20"/>
        <v>EARTH</v>
      </c>
      <c r="AL19" s="31">
        <f>INDEX(참조표!$J$3:$N$5,MATCH(AK19,참조표!$I$3:$I$5,0),MATCH(AA19,참조표!$J$1:$N$1,1))</f>
        <v>0.01</v>
      </c>
      <c r="AM19" s="31">
        <f>INDEX(참조표!$J$3:$N$5,MATCH(AK19,참조표!$I$3:$I$5,0),MATCH(AI19,참조표!$J$2:$N$2,0))</f>
        <v>0.01</v>
      </c>
      <c r="AN19" s="31">
        <f>VLOOKUP(AK19,참조표!$I$3:$N$5,MATCH(AA19,참조표!$J$1:$N$1,1)+1,FALSE)</f>
        <v>0.01</v>
      </c>
      <c r="AO19" s="31">
        <f>VLOOKUP(AK19,참조표!$I$3:$N$5,MATCH(AI19,참조표!$J$2:$N$2,0)+1,FALSE)</f>
        <v>0.01</v>
      </c>
      <c r="AP19" s="31">
        <f>HLOOKUP(AA19,참조표!$J$1:$N$5,MATCH(AK19,참조표!$I$3:$I$5,0)+2,TRUE)</f>
        <v>0.01</v>
      </c>
      <c r="AQ19" s="31">
        <f>HLOOKUP(AI19,참조표!$J$2:$N$5,MATCH(AK19,참조표!$I$3:$I$5,0)+1,FALSE)</f>
        <v>0.01</v>
      </c>
    </row>
    <row r="20" spans="1:48" x14ac:dyDescent="0.4">
      <c r="A20" s="22" t="str">
        <f t="shared" si="0"/>
        <v>나94-5317</v>
      </c>
      <c r="B20" s="29" t="s">
        <v>18</v>
      </c>
      <c r="C20" s="22" t="s">
        <v>44</v>
      </c>
      <c r="D20" s="22" t="str">
        <f t="shared" si="1"/>
        <v>940404-2******</v>
      </c>
      <c r="E20" s="23">
        <f t="shared" si="2"/>
        <v>34428</v>
      </c>
      <c r="F20" s="22">
        <f t="shared" si="3"/>
        <v>1994</v>
      </c>
      <c r="G20" s="55">
        <f t="shared" si="4"/>
        <v>4</v>
      </c>
      <c r="H20" s="22">
        <f t="shared" si="5"/>
        <v>4</v>
      </c>
      <c r="I20" s="22">
        <f t="shared" ca="1" si="6"/>
        <v>31</v>
      </c>
      <c r="J20" s="23" t="str">
        <f t="shared" ca="1" si="7"/>
        <v>31년 2개월 6일</v>
      </c>
      <c r="K20" s="22" t="str">
        <f>VLOOKUP(VALUE(RIGHT(C20,1)),참조표!$A$6:$B$9,2,FALSE)</f>
        <v>여</v>
      </c>
      <c r="L20" s="27" t="s">
        <v>210</v>
      </c>
      <c r="M20" s="30" t="str">
        <f t="shared" si="8"/>
        <v>010-****-5317</v>
      </c>
      <c r="N20" s="23">
        <v>43475</v>
      </c>
      <c r="O20" s="22">
        <f t="shared" si="9"/>
        <v>2019</v>
      </c>
      <c r="P20" s="22">
        <f t="shared" ca="1" si="10"/>
        <v>77</v>
      </c>
      <c r="Q20" s="22" t="str">
        <f t="shared" ca="1" si="11"/>
        <v>6년 5개월 0일</v>
      </c>
      <c r="R20" s="23">
        <v>45441</v>
      </c>
      <c r="S20" s="22">
        <f t="shared" ca="1" si="12"/>
        <v>377</v>
      </c>
      <c r="T20" s="22">
        <v>0</v>
      </c>
      <c r="U20" s="22">
        <v>0</v>
      </c>
      <c r="V20" s="22">
        <v>0</v>
      </c>
      <c r="W20" s="22">
        <v>8</v>
      </c>
      <c r="X20" s="22">
        <v>2</v>
      </c>
      <c r="Y20" s="22">
        <v>54</v>
      </c>
      <c r="Z20" s="22">
        <v>3</v>
      </c>
      <c r="AA20" s="22">
        <f t="shared" si="13"/>
        <v>67</v>
      </c>
      <c r="AB20" s="22">
        <f t="shared" si="14"/>
        <v>9.5714285714285712</v>
      </c>
      <c r="AC20" s="22">
        <f t="shared" si="15"/>
        <v>24</v>
      </c>
      <c r="AD20" s="22">
        <f t="shared" si="16"/>
        <v>9.57</v>
      </c>
      <c r="AE20" s="22">
        <f t="shared" si="17"/>
        <v>9.58</v>
      </c>
      <c r="AF20" s="22">
        <f t="shared" si="18"/>
        <v>9.57</v>
      </c>
      <c r="AG20" s="53" t="str">
        <f t="shared" si="19"/>
        <v>영화</v>
      </c>
      <c r="AH20" s="22"/>
      <c r="AI20" s="22">
        <f>HLOOKUP(AA20,참조표!$A$12:$E$13, 2, TRUE)</f>
        <v>4</v>
      </c>
      <c r="AJ20" s="22" t="str">
        <f>VLOOKUP(Y20,참조표!$D$6:$E$9,2,TRUE)</f>
        <v>C</v>
      </c>
      <c r="AK20" s="57" t="str">
        <f t="shared" si="20"/>
        <v>EARTH</v>
      </c>
      <c r="AL20" s="31">
        <f>INDEX(참조표!$J$3:$N$5,MATCH(AK20,참조표!$I$3:$I$5,0),MATCH(AA20,참조표!$J$1:$N$1,1))</f>
        <v>0</v>
      </c>
      <c r="AM20" s="31">
        <f>INDEX(참조표!$J$3:$N$5,MATCH(AK20,참조표!$I$3:$I$5,0),MATCH(AI20,참조표!$J$2:$N$2,0))</f>
        <v>0</v>
      </c>
      <c r="AN20" s="31">
        <f>VLOOKUP(AK20,참조표!$I$3:$N$5,MATCH(AA20,참조표!$J$1:$N$1,1)+1,FALSE)</f>
        <v>0</v>
      </c>
      <c r="AO20" s="31">
        <f>VLOOKUP(AK20,참조표!$I$3:$N$5,MATCH(AI20,참조표!$J$2:$N$2,0)+1,FALSE)</f>
        <v>0</v>
      </c>
      <c r="AP20" s="31">
        <f>HLOOKUP(AA20,참조표!$J$1:$N$5,MATCH(AK20,참조표!$I$3:$I$5,0)+2,TRUE)</f>
        <v>0</v>
      </c>
      <c r="AQ20" s="31">
        <f>HLOOKUP(AI20,참조표!$J$2:$N$5,MATCH(AK20,참조표!$I$3:$I$5,0)+1,FALSE)</f>
        <v>0</v>
      </c>
    </row>
    <row r="21" spans="1:48" x14ac:dyDescent="0.4">
      <c r="A21" s="22" t="str">
        <f t="shared" si="0"/>
        <v>준02-8544</v>
      </c>
      <c r="B21" s="29" t="s">
        <v>19</v>
      </c>
      <c r="C21" s="22" t="s">
        <v>132</v>
      </c>
      <c r="D21" s="22" t="str">
        <f t="shared" si="1"/>
        <v>020113-3******</v>
      </c>
      <c r="E21" s="23">
        <f t="shared" si="2"/>
        <v>37269</v>
      </c>
      <c r="F21" s="22">
        <f t="shared" si="3"/>
        <v>2002</v>
      </c>
      <c r="G21" s="56">
        <f t="shared" si="4"/>
        <v>1</v>
      </c>
      <c r="H21" s="22">
        <f t="shared" si="5"/>
        <v>13</v>
      </c>
      <c r="I21" s="22">
        <f t="shared" ca="1" si="6"/>
        <v>23</v>
      </c>
      <c r="J21" s="23" t="str">
        <f t="shared" ca="1" si="7"/>
        <v>23년 4개월 28일</v>
      </c>
      <c r="K21" s="22" t="str">
        <f>VLOOKUP(VALUE(RIGHT(C21,1)),참조표!$A$6:$B$9,2,FALSE)</f>
        <v>남</v>
      </c>
      <c r="L21" s="27" t="s">
        <v>211</v>
      </c>
      <c r="M21" s="30" t="str">
        <f t="shared" si="8"/>
        <v>010-****-8544</v>
      </c>
      <c r="N21" s="23">
        <v>41627</v>
      </c>
      <c r="O21" s="22">
        <f t="shared" si="9"/>
        <v>2013</v>
      </c>
      <c r="P21" s="22">
        <f t="shared" ca="1" si="10"/>
        <v>137</v>
      </c>
      <c r="Q21" s="22" t="str">
        <f t="shared" ca="1" si="11"/>
        <v>11년 5개월 22일</v>
      </c>
      <c r="R21" s="23">
        <v>45196</v>
      </c>
      <c r="S21" s="22">
        <f t="shared" ca="1" si="12"/>
        <v>622</v>
      </c>
      <c r="T21" s="22">
        <v>3</v>
      </c>
      <c r="U21" s="22">
        <v>7</v>
      </c>
      <c r="V21" s="22">
        <v>1</v>
      </c>
      <c r="W21" s="22">
        <v>1</v>
      </c>
      <c r="X21" s="22">
        <v>2</v>
      </c>
      <c r="Y21" s="22">
        <v>32</v>
      </c>
      <c r="Z21" s="22">
        <v>7</v>
      </c>
      <c r="AA21" s="22">
        <f t="shared" si="13"/>
        <v>53</v>
      </c>
      <c r="AB21" s="22">
        <f t="shared" si="14"/>
        <v>7.5714285714285712</v>
      </c>
      <c r="AC21" s="22">
        <f t="shared" si="15"/>
        <v>28</v>
      </c>
      <c r="AD21" s="22">
        <f t="shared" si="16"/>
        <v>7.57</v>
      </c>
      <c r="AE21" s="22">
        <f t="shared" si="17"/>
        <v>7.58</v>
      </c>
      <c r="AF21" s="22">
        <f t="shared" si="18"/>
        <v>7.57</v>
      </c>
      <c r="AG21" s="53" t="str">
        <f t="shared" si="19"/>
        <v>영화</v>
      </c>
      <c r="AH21" s="22"/>
      <c r="AI21" s="22">
        <f>HLOOKUP(AA21,참조표!$A$12:$E$13, 2, TRUE)</f>
        <v>4</v>
      </c>
      <c r="AJ21" s="22" t="str">
        <f>VLOOKUP(Y21,참조표!$D$6:$E$9,2,TRUE)</f>
        <v>D</v>
      </c>
      <c r="AK21" s="57" t="str">
        <f t="shared" si="20"/>
        <v>EARTH</v>
      </c>
      <c r="AL21" s="31">
        <f>INDEX(참조표!$J$3:$N$5,MATCH(AK21,참조표!$I$3:$I$5,0),MATCH(AA21,참조표!$J$1:$N$1,1))</f>
        <v>0</v>
      </c>
      <c r="AM21" s="31">
        <f>INDEX(참조표!$J$3:$N$5,MATCH(AK21,참조표!$I$3:$I$5,0),MATCH(AI21,참조표!$J$2:$N$2,0))</f>
        <v>0</v>
      </c>
      <c r="AN21" s="31">
        <f>VLOOKUP(AK21,참조표!$I$3:$N$5,MATCH(AA21,참조표!$J$1:$N$1,1)+1,FALSE)</f>
        <v>0</v>
      </c>
      <c r="AO21" s="31">
        <f>VLOOKUP(AK21,참조표!$I$3:$N$5,MATCH(AI21,참조표!$J$2:$N$2,0)+1,FALSE)</f>
        <v>0</v>
      </c>
      <c r="AP21" s="31">
        <f>HLOOKUP(AA21,참조표!$J$1:$N$5,MATCH(AK21,참조표!$I$3:$I$5,0)+2,TRUE)</f>
        <v>0</v>
      </c>
      <c r="AQ21" s="31">
        <f>HLOOKUP(AI21,참조표!$J$2:$N$5,MATCH(AK21,참조표!$I$3:$I$5,0)+1,FALSE)</f>
        <v>0</v>
      </c>
    </row>
    <row r="22" spans="1:48" x14ac:dyDescent="0.4">
      <c r="A22" s="22" t="str">
        <f t="shared" si="0"/>
        <v>재88-3978</v>
      </c>
      <c r="B22" s="29" t="s">
        <v>20</v>
      </c>
      <c r="C22" s="22" t="s">
        <v>45</v>
      </c>
      <c r="D22" s="22" t="str">
        <f t="shared" si="1"/>
        <v>881117-1******</v>
      </c>
      <c r="E22" s="23">
        <f t="shared" si="2"/>
        <v>32464</v>
      </c>
      <c r="F22" s="22">
        <f t="shared" si="3"/>
        <v>1988</v>
      </c>
      <c r="G22" s="57">
        <f t="shared" si="4"/>
        <v>11</v>
      </c>
      <c r="H22" s="22">
        <f t="shared" si="5"/>
        <v>17</v>
      </c>
      <c r="I22" s="22">
        <f t="shared" ca="1" si="6"/>
        <v>36</v>
      </c>
      <c r="J22" s="23" t="str">
        <f t="shared" ca="1" si="7"/>
        <v>36년 6개월 24일</v>
      </c>
      <c r="K22" s="22" t="str">
        <f>VLOOKUP(VALUE(RIGHT(C22,1)),참조표!$A$6:$B$9,2,FALSE)</f>
        <v>남</v>
      </c>
      <c r="L22" s="27" t="s">
        <v>212</v>
      </c>
      <c r="M22" s="30" t="str">
        <f t="shared" si="8"/>
        <v>010-****-3978</v>
      </c>
      <c r="N22" s="23">
        <v>40309</v>
      </c>
      <c r="O22" s="22">
        <f t="shared" si="9"/>
        <v>2010</v>
      </c>
      <c r="P22" s="22">
        <f t="shared" ca="1" si="10"/>
        <v>180</v>
      </c>
      <c r="Q22" s="22" t="str">
        <f t="shared" ca="1" si="11"/>
        <v>15년 0개월 30일</v>
      </c>
      <c r="R22" s="23">
        <v>44729</v>
      </c>
      <c r="S22" s="22">
        <f t="shared" ca="1" si="12"/>
        <v>1089</v>
      </c>
      <c r="T22" s="22">
        <v>1</v>
      </c>
      <c r="U22" s="22">
        <v>8</v>
      </c>
      <c r="V22" s="22">
        <v>0</v>
      </c>
      <c r="W22" s="22">
        <v>4</v>
      </c>
      <c r="X22" s="22">
        <v>91</v>
      </c>
      <c r="Y22" s="22">
        <v>0</v>
      </c>
      <c r="Z22" s="22">
        <v>28</v>
      </c>
      <c r="AA22" s="22">
        <f t="shared" si="13"/>
        <v>132</v>
      </c>
      <c r="AB22" s="22">
        <f t="shared" si="14"/>
        <v>18.857142857142858</v>
      </c>
      <c r="AC22" s="22">
        <f t="shared" si="15"/>
        <v>12</v>
      </c>
      <c r="AD22" s="22">
        <f t="shared" si="16"/>
        <v>18.86</v>
      </c>
      <c r="AE22" s="22">
        <f t="shared" si="17"/>
        <v>18.860000000000003</v>
      </c>
      <c r="AF22" s="22">
        <f t="shared" si="18"/>
        <v>18.850000000000001</v>
      </c>
      <c r="AG22" s="52" t="str">
        <f t="shared" si="19"/>
        <v>뮤지컬</v>
      </c>
      <c r="AH22" s="22" t="b">
        <f t="shared" si="21"/>
        <v>1</v>
      </c>
      <c r="AI22" s="22">
        <f>HLOOKUP(AA22,참조표!$A$12:$E$13, 2, TRUE)</f>
        <v>3</v>
      </c>
      <c r="AJ22" s="22" t="str">
        <f>VLOOKUP(Y22,참조표!$D$6:$E$9,2,TRUE)</f>
        <v>D</v>
      </c>
      <c r="AK22" s="59" t="str">
        <f t="shared" si="20"/>
        <v>SKY</v>
      </c>
      <c r="AL22" s="31">
        <f>INDEX(참조표!$J$3:$N$5,MATCH(AK22,참조표!$I$3:$I$5,0),MATCH(AA22,참조표!$J$1:$N$1,1))</f>
        <v>0.03</v>
      </c>
      <c r="AM22" s="31">
        <f>INDEX(참조표!$J$3:$N$5,MATCH(AK22,참조표!$I$3:$I$5,0),MATCH(AI22,참조표!$J$2:$N$2,0))</f>
        <v>0.03</v>
      </c>
      <c r="AN22" s="31">
        <f>VLOOKUP(AK22,참조표!$I$3:$N$5,MATCH(AA22,참조표!$J$1:$N$1,1)+1,FALSE)</f>
        <v>0.03</v>
      </c>
      <c r="AO22" s="31">
        <f>VLOOKUP(AK22,참조표!$I$3:$N$5,MATCH(AI22,참조표!$J$2:$N$2,0)+1,FALSE)</f>
        <v>0.03</v>
      </c>
      <c r="AP22" s="31">
        <f>HLOOKUP(AA22,참조표!$J$1:$N$5,MATCH(AK22,참조표!$I$3:$I$5,0)+2,TRUE)</f>
        <v>0.03</v>
      </c>
      <c r="AQ22" s="31">
        <f>HLOOKUP(AI22,참조표!$J$2:$N$5,MATCH(AK22,참조표!$I$3:$I$5,0)+1,FALSE)</f>
        <v>0.03</v>
      </c>
    </row>
    <row r="23" spans="1:48" x14ac:dyDescent="0.4">
      <c r="A23" s="22" t="str">
        <f t="shared" si="0"/>
        <v>기86-2331</v>
      </c>
      <c r="B23" s="29" t="s">
        <v>21</v>
      </c>
      <c r="C23" s="22" t="s">
        <v>46</v>
      </c>
      <c r="D23" s="22" t="str">
        <f t="shared" si="1"/>
        <v>860406-2******</v>
      </c>
      <c r="E23" s="23">
        <f t="shared" si="2"/>
        <v>31508</v>
      </c>
      <c r="F23" s="22">
        <f t="shared" si="3"/>
        <v>1986</v>
      </c>
      <c r="G23" s="55">
        <f t="shared" si="4"/>
        <v>4</v>
      </c>
      <c r="H23" s="22">
        <f t="shared" si="5"/>
        <v>6</v>
      </c>
      <c r="I23" s="22">
        <f t="shared" ca="1" si="6"/>
        <v>39</v>
      </c>
      <c r="J23" s="23" t="str">
        <f t="shared" ca="1" si="7"/>
        <v>39년 2개월 4일</v>
      </c>
      <c r="K23" s="22" t="str">
        <f>VLOOKUP(VALUE(RIGHT(C23,1)),참조표!$A$6:$B$9,2,FALSE)</f>
        <v>여</v>
      </c>
      <c r="L23" s="27" t="s">
        <v>213</v>
      </c>
      <c r="M23" s="30" t="str">
        <f t="shared" si="8"/>
        <v>010-****-2331</v>
      </c>
      <c r="N23" s="23">
        <v>40997</v>
      </c>
      <c r="O23" s="22">
        <f t="shared" si="9"/>
        <v>2012</v>
      </c>
      <c r="P23" s="22">
        <f t="shared" ca="1" si="10"/>
        <v>158</v>
      </c>
      <c r="Q23" s="22" t="str">
        <f t="shared" ca="1" si="11"/>
        <v>13년 2개월 12일</v>
      </c>
      <c r="R23" s="23">
        <v>45009</v>
      </c>
      <c r="S23" s="22">
        <f t="shared" ca="1" si="12"/>
        <v>809</v>
      </c>
      <c r="T23" s="22">
        <v>0</v>
      </c>
      <c r="U23" s="22">
        <v>90</v>
      </c>
      <c r="V23" s="22">
        <v>0</v>
      </c>
      <c r="W23" s="22">
        <v>73</v>
      </c>
      <c r="X23" s="22">
        <v>0</v>
      </c>
      <c r="Y23" s="22">
        <v>0</v>
      </c>
      <c r="Z23" s="22">
        <v>0</v>
      </c>
      <c r="AA23" s="22">
        <f t="shared" si="13"/>
        <v>163</v>
      </c>
      <c r="AB23" s="22">
        <f t="shared" si="14"/>
        <v>23.285714285714285</v>
      </c>
      <c r="AC23" s="22">
        <f t="shared" si="15"/>
        <v>6</v>
      </c>
      <c r="AD23" s="22">
        <f t="shared" si="16"/>
        <v>23.29</v>
      </c>
      <c r="AE23" s="22">
        <f t="shared" si="17"/>
        <v>23.290000000000003</v>
      </c>
      <c r="AF23" s="22">
        <f t="shared" si="18"/>
        <v>23.28</v>
      </c>
      <c r="AG23" s="61" t="str">
        <f t="shared" si="19"/>
        <v>콘서트</v>
      </c>
      <c r="AH23" s="22" t="b">
        <f t="shared" si="21"/>
        <v>1</v>
      </c>
      <c r="AI23" s="22">
        <f>HLOOKUP(AA23,참조표!$A$12:$E$13, 2, TRUE)</f>
        <v>2</v>
      </c>
      <c r="AJ23" s="22" t="str">
        <f>VLOOKUP(Y23,참조표!$D$6:$E$9,2,TRUE)</f>
        <v>D</v>
      </c>
      <c r="AK23" s="59" t="str">
        <f t="shared" si="20"/>
        <v>SKY</v>
      </c>
      <c r="AL23" s="31">
        <f>INDEX(참조표!$J$3:$N$5,MATCH(AK23,참조표!$I$3:$I$5,0),MATCH(AA23,참조표!$J$1:$N$1,1))</f>
        <v>0.04</v>
      </c>
      <c r="AM23" s="31">
        <f>INDEX(참조표!$J$3:$N$5,MATCH(AK23,참조표!$I$3:$I$5,0),MATCH(AI23,참조표!$J$2:$N$2,0))</f>
        <v>0.04</v>
      </c>
      <c r="AN23" s="31">
        <f>VLOOKUP(AK23,참조표!$I$3:$N$5,MATCH(AA23,참조표!$J$1:$N$1,1)+1,FALSE)</f>
        <v>0.04</v>
      </c>
      <c r="AO23" s="31">
        <f>VLOOKUP(AK23,참조표!$I$3:$N$5,MATCH(AI23,참조표!$J$2:$N$2,0)+1,FALSE)</f>
        <v>0.04</v>
      </c>
      <c r="AP23" s="31">
        <f>HLOOKUP(AA23,참조표!$J$1:$N$5,MATCH(AK23,참조표!$I$3:$I$5,0)+2,TRUE)</f>
        <v>0.04</v>
      </c>
      <c r="AQ23" s="31">
        <f>HLOOKUP(AI23,참조표!$J$2:$N$5,MATCH(AK23,참조표!$I$3:$I$5,0)+1,FALSE)</f>
        <v>0.04</v>
      </c>
    </row>
    <row r="24" spans="1:48" x14ac:dyDescent="0.4">
      <c r="A24" s="22" t="str">
        <f t="shared" si="0"/>
        <v>정99-1311</v>
      </c>
      <c r="B24" s="29" t="s">
        <v>22</v>
      </c>
      <c r="C24" s="22" t="s">
        <v>53</v>
      </c>
      <c r="D24" s="22" t="str">
        <f t="shared" si="1"/>
        <v>991230-2******</v>
      </c>
      <c r="E24" s="23">
        <f t="shared" si="2"/>
        <v>36524</v>
      </c>
      <c r="F24" s="22">
        <f t="shared" si="3"/>
        <v>1999</v>
      </c>
      <c r="G24" s="57">
        <f t="shared" si="4"/>
        <v>12</v>
      </c>
      <c r="H24" s="22">
        <f t="shared" si="5"/>
        <v>30</v>
      </c>
      <c r="I24" s="22">
        <f t="shared" ca="1" si="6"/>
        <v>25</v>
      </c>
      <c r="J24" s="23" t="str">
        <f t="shared" ca="1" si="7"/>
        <v>25년 5개월 11일</v>
      </c>
      <c r="K24" s="22" t="str">
        <f>VLOOKUP(VALUE(RIGHT(C24,1)),참조표!$A$6:$B$9,2,FALSE)</f>
        <v>여</v>
      </c>
      <c r="L24" s="27" t="s">
        <v>214</v>
      </c>
      <c r="M24" s="30" t="str">
        <f t="shared" si="8"/>
        <v>010-****-1311</v>
      </c>
      <c r="N24" s="23">
        <v>44802</v>
      </c>
      <c r="O24" s="22">
        <f t="shared" si="9"/>
        <v>2022</v>
      </c>
      <c r="P24" s="22">
        <f t="shared" ca="1" si="10"/>
        <v>33</v>
      </c>
      <c r="Q24" s="22" t="str">
        <f t="shared" ca="1" si="11"/>
        <v>2년 9개월 12일</v>
      </c>
      <c r="R24" s="23">
        <v>45330</v>
      </c>
      <c r="S24" s="22">
        <f t="shared" ca="1" si="12"/>
        <v>488</v>
      </c>
      <c r="T24" s="22">
        <v>65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f t="shared" si="13"/>
        <v>65</v>
      </c>
      <c r="AB24" s="22">
        <f t="shared" si="14"/>
        <v>9.2857142857142865</v>
      </c>
      <c r="AC24" s="22">
        <f t="shared" si="15"/>
        <v>27</v>
      </c>
      <c r="AD24" s="22">
        <f t="shared" si="16"/>
        <v>9.2899999999999991</v>
      </c>
      <c r="AE24" s="22">
        <f t="shared" si="17"/>
        <v>9.2899999999999991</v>
      </c>
      <c r="AF24" s="22">
        <f t="shared" si="18"/>
        <v>9.2799999999999994</v>
      </c>
      <c r="AG24" s="62" t="str">
        <f t="shared" si="19"/>
        <v>클래식</v>
      </c>
      <c r="AH24" s="22"/>
      <c r="AI24" s="22">
        <f>HLOOKUP(AA24,참조표!$A$12:$E$13, 2, TRUE)</f>
        <v>4</v>
      </c>
      <c r="AJ24" s="22" t="str">
        <f>VLOOKUP(Y24,참조표!$D$6:$E$9,2,TRUE)</f>
        <v>D</v>
      </c>
      <c r="AK24" s="57" t="str">
        <f t="shared" si="20"/>
        <v>EARTH</v>
      </c>
      <c r="AL24" s="31">
        <f>INDEX(참조표!$J$3:$N$5,MATCH(AK24,참조표!$I$3:$I$5,0),MATCH(AA24,참조표!$J$1:$N$1,1))</f>
        <v>0</v>
      </c>
      <c r="AM24" s="31">
        <f>INDEX(참조표!$J$3:$N$5,MATCH(AK24,참조표!$I$3:$I$5,0),MATCH(AI24,참조표!$J$2:$N$2,0))</f>
        <v>0</v>
      </c>
      <c r="AN24" s="31">
        <f>VLOOKUP(AK24,참조표!$I$3:$N$5,MATCH(AA24,참조표!$J$1:$N$1,1)+1,FALSE)</f>
        <v>0</v>
      </c>
      <c r="AO24" s="31">
        <f>VLOOKUP(AK24,참조표!$I$3:$N$5,MATCH(AI24,참조표!$J$2:$N$2,0)+1,FALSE)</f>
        <v>0</v>
      </c>
      <c r="AP24" s="31">
        <f>HLOOKUP(AA24,참조표!$J$1:$N$5,MATCH(AK24,참조표!$I$3:$I$5,0)+2,TRUE)</f>
        <v>0</v>
      </c>
      <c r="AQ24" s="31">
        <f>HLOOKUP(AI24,참조표!$J$2:$N$5,MATCH(AK24,참조표!$I$3:$I$5,0)+1,FALSE)</f>
        <v>0</v>
      </c>
    </row>
    <row r="25" spans="1:48" x14ac:dyDescent="0.4">
      <c r="A25" s="22" t="str">
        <f t="shared" si="0"/>
        <v>도87-8651</v>
      </c>
      <c r="B25" s="29" t="s">
        <v>23</v>
      </c>
      <c r="C25" s="22" t="s">
        <v>47</v>
      </c>
      <c r="D25" s="22" t="str">
        <f t="shared" si="1"/>
        <v>870228-2******</v>
      </c>
      <c r="E25" s="23">
        <f t="shared" si="2"/>
        <v>31836</v>
      </c>
      <c r="F25" s="22">
        <f t="shared" si="3"/>
        <v>1987</v>
      </c>
      <c r="G25" s="56">
        <f t="shared" si="4"/>
        <v>2</v>
      </c>
      <c r="H25" s="22">
        <f t="shared" si="5"/>
        <v>28</v>
      </c>
      <c r="I25" s="22">
        <f t="shared" ca="1" si="6"/>
        <v>38</v>
      </c>
      <c r="J25" s="23" t="str">
        <f t="shared" ca="1" si="7"/>
        <v>38년 3개월 13일</v>
      </c>
      <c r="K25" s="22" t="str">
        <f>VLOOKUP(VALUE(RIGHT(C25,1)),참조표!$A$6:$B$9,2,FALSE)</f>
        <v>여</v>
      </c>
      <c r="L25" s="27" t="s">
        <v>215</v>
      </c>
      <c r="M25" s="30" t="str">
        <f t="shared" si="8"/>
        <v>010-****-8651</v>
      </c>
      <c r="N25" s="23">
        <v>42996</v>
      </c>
      <c r="O25" s="22">
        <f t="shared" si="9"/>
        <v>2017</v>
      </c>
      <c r="P25" s="22">
        <f t="shared" ca="1" si="10"/>
        <v>92</v>
      </c>
      <c r="Q25" s="22" t="str">
        <f t="shared" ca="1" si="11"/>
        <v>7년 8개월 23일</v>
      </c>
      <c r="R25" s="23">
        <v>44523</v>
      </c>
      <c r="S25" s="22">
        <f t="shared" ca="1" si="12"/>
        <v>1295</v>
      </c>
      <c r="T25" s="22">
        <v>0</v>
      </c>
      <c r="U25" s="22">
        <v>0</v>
      </c>
      <c r="V25" s="22">
        <v>4</v>
      </c>
      <c r="W25" s="22">
        <v>0</v>
      </c>
      <c r="X25" s="22">
        <v>9</v>
      </c>
      <c r="Y25" s="22">
        <v>0</v>
      </c>
      <c r="Z25" s="22">
        <v>6</v>
      </c>
      <c r="AA25" s="22">
        <f t="shared" si="13"/>
        <v>19</v>
      </c>
      <c r="AB25" s="22">
        <f t="shared" si="14"/>
        <v>2.7142857142857144</v>
      </c>
      <c r="AC25" s="22">
        <f t="shared" si="15"/>
        <v>39</v>
      </c>
      <c r="AD25" s="22">
        <f t="shared" si="16"/>
        <v>2.71</v>
      </c>
      <c r="AE25" s="22">
        <f t="shared" si="17"/>
        <v>2.7199999999999998</v>
      </c>
      <c r="AF25" s="22">
        <f t="shared" si="18"/>
        <v>2.71</v>
      </c>
      <c r="AG25" s="52" t="str">
        <f t="shared" si="19"/>
        <v>뮤지컬</v>
      </c>
      <c r="AH25" s="22"/>
      <c r="AI25" s="22">
        <f>HLOOKUP(AA25,참조표!$A$12:$E$13, 2, TRUE)</f>
        <v>5</v>
      </c>
      <c r="AJ25" s="22" t="str">
        <f>VLOOKUP(Y25,참조표!$D$6:$E$9,2,TRUE)</f>
        <v>D</v>
      </c>
      <c r="AK25" s="57" t="str">
        <f t="shared" si="20"/>
        <v>EARTH</v>
      </c>
      <c r="AL25" s="31">
        <f>INDEX(참조표!$J$3:$N$5,MATCH(AK25,참조표!$I$3:$I$5,0),MATCH(AA25,참조표!$J$1:$N$1,1))</f>
        <v>0</v>
      </c>
      <c r="AM25" s="31">
        <f>INDEX(참조표!$J$3:$N$5,MATCH(AK25,참조표!$I$3:$I$5,0),MATCH(AI25,참조표!$J$2:$N$2,0))</f>
        <v>0</v>
      </c>
      <c r="AN25" s="31">
        <f>VLOOKUP(AK25,참조표!$I$3:$N$5,MATCH(AA25,참조표!$J$1:$N$1,1)+1,FALSE)</f>
        <v>0</v>
      </c>
      <c r="AO25" s="31">
        <f>VLOOKUP(AK25,참조표!$I$3:$N$5,MATCH(AI25,참조표!$J$2:$N$2,0)+1,FALSE)</f>
        <v>0</v>
      </c>
      <c r="AP25" s="31">
        <f>HLOOKUP(AA25,참조표!$J$1:$N$5,MATCH(AK25,참조표!$I$3:$I$5,0)+2,TRUE)</f>
        <v>0</v>
      </c>
      <c r="AQ25" s="31">
        <f>HLOOKUP(AI25,참조표!$J$2:$N$5,MATCH(AK25,참조표!$I$3:$I$5,0)+1,FALSE)</f>
        <v>0</v>
      </c>
    </row>
    <row r="26" spans="1:48" x14ac:dyDescent="0.4">
      <c r="A26" s="22" t="str">
        <f t="shared" si="0"/>
        <v>유90-2384</v>
      </c>
      <c r="B26" s="29" t="s">
        <v>24</v>
      </c>
      <c r="C26" s="22" t="s">
        <v>48</v>
      </c>
      <c r="D26" s="22" t="str">
        <f t="shared" si="1"/>
        <v>900926-1******</v>
      </c>
      <c r="E26" s="23">
        <f t="shared" si="2"/>
        <v>33142</v>
      </c>
      <c r="F26" s="22">
        <f t="shared" si="3"/>
        <v>1990</v>
      </c>
      <c r="G26" s="54">
        <f t="shared" si="4"/>
        <v>9</v>
      </c>
      <c r="H26" s="22">
        <f t="shared" si="5"/>
        <v>26</v>
      </c>
      <c r="I26" s="22">
        <f t="shared" ca="1" si="6"/>
        <v>34</v>
      </c>
      <c r="J26" s="23" t="str">
        <f t="shared" ca="1" si="7"/>
        <v>34년 8개월 15일</v>
      </c>
      <c r="K26" s="22" t="str">
        <f>VLOOKUP(VALUE(RIGHT(C26,1)),참조표!$A$6:$B$9,2,FALSE)</f>
        <v>남</v>
      </c>
      <c r="L26" s="27" t="s">
        <v>216</v>
      </c>
      <c r="M26" s="30" t="str">
        <f t="shared" si="8"/>
        <v>010-****-2384</v>
      </c>
      <c r="N26" s="23">
        <v>42117</v>
      </c>
      <c r="O26" s="22">
        <f t="shared" si="9"/>
        <v>2015</v>
      </c>
      <c r="P26" s="22">
        <f t="shared" ca="1" si="10"/>
        <v>121</v>
      </c>
      <c r="Q26" s="22" t="str">
        <f t="shared" ca="1" si="11"/>
        <v>10년 1개월 18일</v>
      </c>
      <c r="R26" s="23">
        <v>45146</v>
      </c>
      <c r="S26" s="22">
        <f t="shared" ca="1" si="12"/>
        <v>672</v>
      </c>
      <c r="T26" s="22">
        <v>0</v>
      </c>
      <c r="U26" s="22">
        <v>2</v>
      </c>
      <c r="V26" s="22">
        <v>0</v>
      </c>
      <c r="W26" s="22">
        <v>2</v>
      </c>
      <c r="X26" s="22">
        <v>3</v>
      </c>
      <c r="Y26" s="22">
        <v>0</v>
      </c>
      <c r="Z26" s="22">
        <v>1</v>
      </c>
      <c r="AA26" s="22">
        <f t="shared" si="13"/>
        <v>8</v>
      </c>
      <c r="AB26" s="22">
        <f t="shared" si="14"/>
        <v>1.1428571428571428</v>
      </c>
      <c r="AC26" s="22">
        <f t="shared" si="15"/>
        <v>43</v>
      </c>
      <c r="AD26" s="22">
        <f t="shared" si="16"/>
        <v>1.1399999999999999</v>
      </c>
      <c r="AE26" s="22">
        <f t="shared" si="17"/>
        <v>1.1499999999999999</v>
      </c>
      <c r="AF26" s="22">
        <f t="shared" si="18"/>
        <v>1.1399999999999999</v>
      </c>
      <c r="AG26" s="52" t="str">
        <f t="shared" si="19"/>
        <v>뮤지컬</v>
      </c>
      <c r="AH26" s="22"/>
      <c r="AI26" s="22">
        <f>HLOOKUP(AA26,참조표!$A$12:$E$13, 2, TRUE)</f>
        <v>5</v>
      </c>
      <c r="AJ26" s="22" t="str">
        <f>VLOOKUP(Y26,참조표!$D$6:$E$9,2,TRUE)</f>
        <v>D</v>
      </c>
      <c r="AK26" s="57" t="str">
        <f t="shared" si="20"/>
        <v>EARTH</v>
      </c>
      <c r="AL26" s="31">
        <f>INDEX(참조표!$J$3:$N$5,MATCH(AK26,참조표!$I$3:$I$5,0),MATCH(AA26,참조표!$J$1:$N$1,1))</f>
        <v>0</v>
      </c>
      <c r="AM26" s="31">
        <f>INDEX(참조표!$J$3:$N$5,MATCH(AK26,참조표!$I$3:$I$5,0),MATCH(AI26,참조표!$J$2:$N$2,0))</f>
        <v>0</v>
      </c>
      <c r="AN26" s="31">
        <f>VLOOKUP(AK26,참조표!$I$3:$N$5,MATCH(AA26,참조표!$J$1:$N$1,1)+1,FALSE)</f>
        <v>0</v>
      </c>
      <c r="AO26" s="31">
        <f>VLOOKUP(AK26,참조표!$I$3:$N$5,MATCH(AI26,참조표!$J$2:$N$2,0)+1,FALSE)</f>
        <v>0</v>
      </c>
      <c r="AP26" s="31">
        <f>HLOOKUP(AA26,참조표!$J$1:$N$5,MATCH(AK26,참조표!$I$3:$I$5,0)+2,TRUE)</f>
        <v>0</v>
      </c>
      <c r="AQ26" s="31">
        <f>HLOOKUP(AI26,참조표!$J$2:$N$5,MATCH(AK26,참조표!$I$3:$I$5,0)+1,FALSE)</f>
        <v>0</v>
      </c>
    </row>
    <row r="27" spans="1:48" x14ac:dyDescent="0.4">
      <c r="A27" s="22" t="str">
        <f t="shared" si="0"/>
        <v>예00-2101</v>
      </c>
      <c r="B27" s="29" t="s">
        <v>25</v>
      </c>
      <c r="C27" s="22" t="s">
        <v>133</v>
      </c>
      <c r="D27" s="22" t="str">
        <f t="shared" si="1"/>
        <v>000826-4******</v>
      </c>
      <c r="E27" s="23">
        <f t="shared" si="2"/>
        <v>36764</v>
      </c>
      <c r="F27" s="22">
        <f t="shared" si="3"/>
        <v>2000</v>
      </c>
      <c r="G27" s="54">
        <f t="shared" si="4"/>
        <v>8</v>
      </c>
      <c r="H27" s="22">
        <f t="shared" si="5"/>
        <v>26</v>
      </c>
      <c r="I27" s="22">
        <f t="shared" ca="1" si="6"/>
        <v>24</v>
      </c>
      <c r="J27" s="23" t="str">
        <f t="shared" ca="1" si="7"/>
        <v>24년 9개월 15일</v>
      </c>
      <c r="K27" s="22" t="str">
        <f>VLOOKUP(VALUE(RIGHT(C27,1)),참조표!$A$6:$B$9,2,FALSE)</f>
        <v>여</v>
      </c>
      <c r="L27" s="27" t="s">
        <v>217</v>
      </c>
      <c r="M27" s="30" t="str">
        <f t="shared" si="8"/>
        <v>010-****-2101</v>
      </c>
      <c r="N27" s="23">
        <v>40464</v>
      </c>
      <c r="O27" s="22">
        <f t="shared" si="9"/>
        <v>2010</v>
      </c>
      <c r="P27" s="22">
        <f t="shared" ca="1" si="10"/>
        <v>175</v>
      </c>
      <c r="Q27" s="22" t="str">
        <f t="shared" ca="1" si="11"/>
        <v>14년 7개월 28일</v>
      </c>
      <c r="R27" s="23">
        <v>44105</v>
      </c>
      <c r="S27" s="22">
        <f t="shared" ca="1" si="12"/>
        <v>1713</v>
      </c>
      <c r="T27" s="22">
        <v>0</v>
      </c>
      <c r="U27" s="22">
        <v>29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f t="shared" si="13"/>
        <v>29</v>
      </c>
      <c r="AB27" s="22">
        <f t="shared" si="14"/>
        <v>4.1428571428571432</v>
      </c>
      <c r="AC27" s="22">
        <f t="shared" si="15"/>
        <v>36</v>
      </c>
      <c r="AD27" s="22">
        <f t="shared" si="16"/>
        <v>4.1399999999999997</v>
      </c>
      <c r="AE27" s="22">
        <f t="shared" si="17"/>
        <v>4.1499999999999995</v>
      </c>
      <c r="AF27" s="22">
        <f t="shared" si="18"/>
        <v>4.1399999999999997</v>
      </c>
      <c r="AG27" s="61" t="str">
        <f t="shared" si="19"/>
        <v>콘서트</v>
      </c>
      <c r="AH27" s="22"/>
      <c r="AI27" s="22">
        <f>HLOOKUP(AA27,참조표!$A$12:$E$13, 2, TRUE)</f>
        <v>5</v>
      </c>
      <c r="AJ27" s="22" t="str">
        <f>VLOOKUP(Y27,참조표!$D$6:$E$9,2,TRUE)</f>
        <v>D</v>
      </c>
      <c r="AK27" s="57" t="str">
        <f t="shared" si="20"/>
        <v>EARTH</v>
      </c>
      <c r="AL27" s="31">
        <f>INDEX(참조표!$J$3:$N$5,MATCH(AK27,참조표!$I$3:$I$5,0),MATCH(AA27,참조표!$J$1:$N$1,1))</f>
        <v>0</v>
      </c>
      <c r="AM27" s="31">
        <f>INDEX(참조표!$J$3:$N$5,MATCH(AK27,참조표!$I$3:$I$5,0),MATCH(AI27,참조표!$J$2:$N$2,0))</f>
        <v>0</v>
      </c>
      <c r="AN27" s="31">
        <f>VLOOKUP(AK27,참조표!$I$3:$N$5,MATCH(AA27,참조표!$J$1:$N$1,1)+1,FALSE)</f>
        <v>0</v>
      </c>
      <c r="AO27" s="31">
        <f>VLOOKUP(AK27,참조표!$I$3:$N$5,MATCH(AI27,참조표!$J$2:$N$2,0)+1,FALSE)</f>
        <v>0</v>
      </c>
      <c r="AP27" s="31">
        <f>HLOOKUP(AA27,참조표!$J$1:$N$5,MATCH(AK27,참조표!$I$3:$I$5,0)+2,TRUE)</f>
        <v>0</v>
      </c>
      <c r="AQ27" s="31">
        <f>HLOOKUP(AI27,참조표!$J$2:$N$5,MATCH(AK27,참조표!$I$3:$I$5,0)+1,FALSE)</f>
        <v>0</v>
      </c>
    </row>
    <row r="28" spans="1:48" x14ac:dyDescent="0.4">
      <c r="A28" s="22" t="str">
        <f t="shared" si="0"/>
        <v>태93-8499</v>
      </c>
      <c r="B28" s="29" t="s">
        <v>26</v>
      </c>
      <c r="C28" s="22" t="s">
        <v>49</v>
      </c>
      <c r="D28" s="22" t="str">
        <f t="shared" si="1"/>
        <v>930730-1******</v>
      </c>
      <c r="E28" s="23">
        <f t="shared" si="2"/>
        <v>34180</v>
      </c>
      <c r="F28" s="22">
        <f t="shared" si="3"/>
        <v>1993</v>
      </c>
      <c r="G28" s="54">
        <f t="shared" si="4"/>
        <v>7</v>
      </c>
      <c r="H28" s="22">
        <f t="shared" si="5"/>
        <v>30</v>
      </c>
      <c r="I28" s="22">
        <f t="shared" ca="1" si="6"/>
        <v>31</v>
      </c>
      <c r="J28" s="23" t="str">
        <f t="shared" ca="1" si="7"/>
        <v>31년 10개월 11일</v>
      </c>
      <c r="K28" s="22" t="str">
        <f>VLOOKUP(VALUE(RIGHT(C28,1)),참조표!$A$6:$B$9,2,FALSE)</f>
        <v>남</v>
      </c>
      <c r="L28" s="27" t="s">
        <v>218</v>
      </c>
      <c r="M28" s="30" t="str">
        <f t="shared" si="8"/>
        <v>010-****-8499</v>
      </c>
      <c r="N28" s="23">
        <v>43528</v>
      </c>
      <c r="O28" s="22">
        <f t="shared" si="9"/>
        <v>2019</v>
      </c>
      <c r="P28" s="22">
        <f t="shared" ca="1" si="10"/>
        <v>75</v>
      </c>
      <c r="Q28" s="22" t="str">
        <f t="shared" ca="1" si="11"/>
        <v>6년 3개월 6일</v>
      </c>
      <c r="R28" s="23">
        <v>44489</v>
      </c>
      <c r="S28" s="22">
        <f t="shared" ca="1" si="12"/>
        <v>1329</v>
      </c>
      <c r="T28" s="22">
        <v>0</v>
      </c>
      <c r="U28" s="22">
        <v>0</v>
      </c>
      <c r="V28" s="22">
        <v>0</v>
      </c>
      <c r="W28" s="22">
        <v>0</v>
      </c>
      <c r="X28" s="22">
        <v>1</v>
      </c>
      <c r="Y28" s="22">
        <v>1</v>
      </c>
      <c r="Z28" s="22">
        <v>1</v>
      </c>
      <c r="AA28" s="22">
        <f t="shared" si="13"/>
        <v>3</v>
      </c>
      <c r="AB28" s="22">
        <f t="shared" si="14"/>
        <v>0.42857142857142855</v>
      </c>
      <c r="AC28" s="22">
        <f t="shared" si="15"/>
        <v>47</v>
      </c>
      <c r="AD28" s="22">
        <f t="shared" si="16"/>
        <v>0.43</v>
      </c>
      <c r="AE28" s="22">
        <f t="shared" si="17"/>
        <v>0.43</v>
      </c>
      <c r="AF28" s="22">
        <f t="shared" si="18"/>
        <v>0.42</v>
      </c>
      <c r="AG28" s="52" t="str">
        <f t="shared" si="19"/>
        <v>뮤지컬</v>
      </c>
      <c r="AH28" s="22"/>
      <c r="AI28" s="22">
        <f>HLOOKUP(AA28,참조표!$A$12:$E$13, 2, TRUE)</f>
        <v>5</v>
      </c>
      <c r="AJ28" s="22" t="str">
        <f>VLOOKUP(Y28,참조표!$D$6:$E$9,2,TRUE)</f>
        <v>D</v>
      </c>
      <c r="AK28" s="57" t="str">
        <f t="shared" si="20"/>
        <v>EARTH</v>
      </c>
      <c r="AL28" s="31">
        <f>INDEX(참조표!$J$3:$N$5,MATCH(AK28,참조표!$I$3:$I$5,0),MATCH(AA28,참조표!$J$1:$N$1,1))</f>
        <v>0</v>
      </c>
      <c r="AM28" s="31">
        <f>INDEX(참조표!$J$3:$N$5,MATCH(AK28,참조표!$I$3:$I$5,0),MATCH(AI28,참조표!$J$2:$N$2,0))</f>
        <v>0</v>
      </c>
      <c r="AN28" s="31">
        <f>VLOOKUP(AK28,참조표!$I$3:$N$5,MATCH(AA28,참조표!$J$1:$N$1,1)+1,FALSE)</f>
        <v>0</v>
      </c>
      <c r="AO28" s="31">
        <f>VLOOKUP(AK28,참조표!$I$3:$N$5,MATCH(AI28,참조표!$J$2:$N$2,0)+1,FALSE)</f>
        <v>0</v>
      </c>
      <c r="AP28" s="31">
        <f>HLOOKUP(AA28,참조표!$J$1:$N$5,MATCH(AK28,참조표!$I$3:$I$5,0)+2,TRUE)</f>
        <v>0</v>
      </c>
      <c r="AQ28" s="31">
        <f>HLOOKUP(AI28,참조표!$J$2:$N$5,MATCH(AK28,참조표!$I$3:$I$5,0)+1,FALSE)</f>
        <v>0</v>
      </c>
    </row>
    <row r="29" spans="1:48" x14ac:dyDescent="0.4">
      <c r="A29" s="22" t="str">
        <f t="shared" si="0"/>
        <v>선86-7748</v>
      </c>
      <c r="B29" s="29" t="s">
        <v>27</v>
      </c>
      <c r="C29" s="22" t="s">
        <v>50</v>
      </c>
      <c r="D29" s="22" t="str">
        <f t="shared" si="1"/>
        <v>860103-2******</v>
      </c>
      <c r="E29" s="23">
        <f t="shared" si="2"/>
        <v>31415</v>
      </c>
      <c r="F29" s="22">
        <f t="shared" si="3"/>
        <v>1986</v>
      </c>
      <c r="G29" s="56">
        <f t="shared" si="4"/>
        <v>1</v>
      </c>
      <c r="H29" s="22">
        <f t="shared" si="5"/>
        <v>3</v>
      </c>
      <c r="I29" s="22">
        <f t="shared" ca="1" si="6"/>
        <v>39</v>
      </c>
      <c r="J29" s="23" t="str">
        <f t="shared" ca="1" si="7"/>
        <v>39년 5개월 7일</v>
      </c>
      <c r="K29" s="22" t="str">
        <f>VLOOKUP(VALUE(RIGHT(C29,1)),참조표!$A$6:$B$9,2,FALSE)</f>
        <v>여</v>
      </c>
      <c r="L29" s="27" t="s">
        <v>219</v>
      </c>
      <c r="M29" s="30" t="str">
        <f t="shared" si="8"/>
        <v>010-****-7748</v>
      </c>
      <c r="N29" s="23">
        <v>40814</v>
      </c>
      <c r="O29" s="22">
        <f t="shared" si="9"/>
        <v>2011</v>
      </c>
      <c r="P29" s="22">
        <f t="shared" ca="1" si="10"/>
        <v>164</v>
      </c>
      <c r="Q29" s="22" t="str">
        <f t="shared" ca="1" si="11"/>
        <v>13년 8개월 13일</v>
      </c>
      <c r="R29" s="23">
        <v>45361</v>
      </c>
      <c r="S29" s="22">
        <f t="shared" ca="1" si="12"/>
        <v>457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220</v>
      </c>
      <c r="Z29" s="22">
        <v>0</v>
      </c>
      <c r="AA29" s="22">
        <f t="shared" si="13"/>
        <v>220</v>
      </c>
      <c r="AB29" s="22">
        <f t="shared" si="14"/>
        <v>31.428571428571427</v>
      </c>
      <c r="AC29" s="22">
        <f t="shared" si="15"/>
        <v>2</v>
      </c>
      <c r="AD29" s="22">
        <f t="shared" si="16"/>
        <v>31.43</v>
      </c>
      <c r="AE29" s="22">
        <f t="shared" si="17"/>
        <v>31.430000000000003</v>
      </c>
      <c r="AF29" s="22">
        <f t="shared" si="18"/>
        <v>31.42</v>
      </c>
      <c r="AG29" s="53" t="str">
        <f t="shared" si="19"/>
        <v>영화</v>
      </c>
      <c r="AH29" s="22" t="b">
        <f t="shared" si="21"/>
        <v>1</v>
      </c>
      <c r="AI29" s="22">
        <f>HLOOKUP(AA29,참조표!$A$12:$E$13, 2, TRUE)</f>
        <v>1</v>
      </c>
      <c r="AJ29" s="22" t="str">
        <f>VLOOKUP(Y29,참조표!$D$6:$E$9,2,TRUE)</f>
        <v>A</v>
      </c>
      <c r="AK29" s="58" t="str">
        <f t="shared" si="20"/>
        <v>STAR</v>
      </c>
      <c r="AL29" s="31">
        <f>INDEX(참조표!$J$3:$N$5,MATCH(AK29,참조표!$I$3:$I$5,0),MATCH(AA29,참조표!$J$1:$N$1,1))</f>
        <v>0.1</v>
      </c>
      <c r="AM29" s="31">
        <f>INDEX(참조표!$J$3:$N$5,MATCH(AK29,참조표!$I$3:$I$5,0),MATCH(AI29,참조표!$J$2:$N$2,0))</f>
        <v>0.1</v>
      </c>
      <c r="AN29" s="31">
        <f>VLOOKUP(AK29,참조표!$I$3:$N$5,MATCH(AA29,참조표!$J$1:$N$1,1)+1,FALSE)</f>
        <v>0.1</v>
      </c>
      <c r="AO29" s="31">
        <f>VLOOKUP(AK29,참조표!$I$3:$N$5,MATCH(AI29,참조표!$J$2:$N$2,0)+1,FALSE)</f>
        <v>0.1</v>
      </c>
      <c r="AP29" s="31">
        <f>HLOOKUP(AA29,참조표!$J$1:$N$5,MATCH(AK29,참조표!$I$3:$I$5,0)+2,TRUE)</f>
        <v>0.1</v>
      </c>
      <c r="AQ29" s="31">
        <f>HLOOKUP(AI29,참조표!$J$2:$N$5,MATCH(AK29,참조표!$I$3:$I$5,0)+1,FALSE)</f>
        <v>0.1</v>
      </c>
    </row>
    <row r="30" spans="1:48" x14ac:dyDescent="0.4">
      <c r="A30" s="22" t="str">
        <f t="shared" si="0"/>
        <v>승02-1643</v>
      </c>
      <c r="B30" s="29" t="s">
        <v>28</v>
      </c>
      <c r="C30" s="22" t="s">
        <v>134</v>
      </c>
      <c r="D30" s="22" t="str">
        <f t="shared" si="1"/>
        <v>021129-3******</v>
      </c>
      <c r="E30" s="23">
        <f t="shared" si="2"/>
        <v>37589</v>
      </c>
      <c r="F30" s="22">
        <f t="shared" si="3"/>
        <v>2002</v>
      </c>
      <c r="G30" s="57">
        <f t="shared" si="4"/>
        <v>11</v>
      </c>
      <c r="H30" s="22">
        <f t="shared" si="5"/>
        <v>29</v>
      </c>
      <c r="I30" s="22">
        <f t="shared" ca="1" si="6"/>
        <v>22</v>
      </c>
      <c r="J30" s="23" t="str">
        <f t="shared" ca="1" si="7"/>
        <v>22년 6개월 12일</v>
      </c>
      <c r="K30" s="22" t="str">
        <f>VLOOKUP(VALUE(RIGHT(C30,1)),참조표!$A$6:$B$9,2,FALSE)</f>
        <v>남</v>
      </c>
      <c r="L30" s="27" t="s">
        <v>220</v>
      </c>
      <c r="M30" s="30" t="str">
        <f t="shared" si="8"/>
        <v>010-****-1643</v>
      </c>
      <c r="N30" s="23">
        <v>41587</v>
      </c>
      <c r="O30" s="22">
        <f t="shared" si="9"/>
        <v>2013</v>
      </c>
      <c r="P30" s="22">
        <f t="shared" ca="1" si="10"/>
        <v>139</v>
      </c>
      <c r="Q30" s="22" t="str">
        <f t="shared" ca="1" si="11"/>
        <v>11년 7개월 1일</v>
      </c>
      <c r="R30" s="23">
        <v>44849</v>
      </c>
      <c r="S30" s="22">
        <f t="shared" ca="1" si="12"/>
        <v>969</v>
      </c>
      <c r="T30" s="22">
        <v>26</v>
      </c>
      <c r="U30" s="22">
        <v>41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f t="shared" si="13"/>
        <v>67</v>
      </c>
      <c r="AB30" s="22">
        <f t="shared" si="14"/>
        <v>9.5714285714285712</v>
      </c>
      <c r="AC30" s="22">
        <f t="shared" si="15"/>
        <v>24</v>
      </c>
      <c r="AD30" s="22">
        <f t="shared" si="16"/>
        <v>9.57</v>
      </c>
      <c r="AE30" s="22">
        <f t="shared" si="17"/>
        <v>9.58</v>
      </c>
      <c r="AF30" s="22">
        <f t="shared" si="18"/>
        <v>9.57</v>
      </c>
      <c r="AG30" s="61" t="str">
        <f t="shared" si="19"/>
        <v>콘서트</v>
      </c>
      <c r="AH30" s="22"/>
      <c r="AI30" s="22">
        <f>HLOOKUP(AA30,참조표!$A$12:$E$13, 2, TRUE)</f>
        <v>4</v>
      </c>
      <c r="AJ30" s="22" t="str">
        <f>VLOOKUP(Y30,참조표!$D$6:$E$9,2,TRUE)</f>
        <v>D</v>
      </c>
      <c r="AK30" s="57" t="str">
        <f t="shared" si="20"/>
        <v>EARTH</v>
      </c>
      <c r="AL30" s="31">
        <f>INDEX(참조표!$J$3:$N$5,MATCH(AK30,참조표!$I$3:$I$5,0),MATCH(AA30,참조표!$J$1:$N$1,1))</f>
        <v>0</v>
      </c>
      <c r="AM30" s="31">
        <f>INDEX(참조표!$J$3:$N$5,MATCH(AK30,참조표!$I$3:$I$5,0),MATCH(AI30,참조표!$J$2:$N$2,0))</f>
        <v>0</v>
      </c>
      <c r="AN30" s="31">
        <f>VLOOKUP(AK30,참조표!$I$3:$N$5,MATCH(AA30,참조표!$J$1:$N$1,1)+1,FALSE)</f>
        <v>0</v>
      </c>
      <c r="AO30" s="31">
        <f>VLOOKUP(AK30,참조표!$I$3:$N$5,MATCH(AI30,참조표!$J$2:$N$2,0)+1,FALSE)</f>
        <v>0</v>
      </c>
      <c r="AP30" s="31">
        <f>HLOOKUP(AA30,참조표!$J$1:$N$5,MATCH(AK30,참조표!$I$3:$I$5,0)+2,TRUE)</f>
        <v>0</v>
      </c>
      <c r="AQ30" s="31">
        <f>HLOOKUP(AI30,참조표!$J$2:$N$5,MATCH(AK30,참조표!$I$3:$I$5,0)+1,FALSE)</f>
        <v>0</v>
      </c>
    </row>
    <row r="31" spans="1:48" x14ac:dyDescent="0.4">
      <c r="A31" s="22" t="str">
        <f t="shared" si="0"/>
        <v>준03-5510</v>
      </c>
      <c r="B31" s="29" t="s">
        <v>29</v>
      </c>
      <c r="C31" s="22" t="s">
        <v>135</v>
      </c>
      <c r="D31" s="22" t="str">
        <f t="shared" si="1"/>
        <v>030620-3******</v>
      </c>
      <c r="E31" s="23">
        <f t="shared" si="2"/>
        <v>37792</v>
      </c>
      <c r="F31" s="22">
        <f t="shared" si="3"/>
        <v>2003</v>
      </c>
      <c r="G31" s="55">
        <f t="shared" si="4"/>
        <v>6</v>
      </c>
      <c r="H31" s="22">
        <f t="shared" si="5"/>
        <v>20</v>
      </c>
      <c r="I31" s="22">
        <f t="shared" ca="1" si="6"/>
        <v>21</v>
      </c>
      <c r="J31" s="23" t="str">
        <f t="shared" ca="1" si="7"/>
        <v>21년 11개월 21일</v>
      </c>
      <c r="K31" s="22" t="str">
        <f>VLOOKUP(VALUE(RIGHT(C31,1)),참조표!$A$6:$B$9,2,FALSE)</f>
        <v>남</v>
      </c>
      <c r="L31" s="27" t="s">
        <v>221</v>
      </c>
      <c r="M31" s="30" t="str">
        <f t="shared" si="8"/>
        <v>010-****-5510</v>
      </c>
      <c r="N31" s="23">
        <v>42134</v>
      </c>
      <c r="O31" s="22">
        <f t="shared" si="9"/>
        <v>2015</v>
      </c>
      <c r="P31" s="22">
        <f t="shared" ca="1" si="10"/>
        <v>121</v>
      </c>
      <c r="Q31" s="22" t="str">
        <f t="shared" ca="1" si="11"/>
        <v>10년 1개월 0일</v>
      </c>
      <c r="R31" s="23">
        <v>45201</v>
      </c>
      <c r="S31" s="22">
        <f t="shared" ca="1" si="12"/>
        <v>617</v>
      </c>
      <c r="T31" s="22">
        <v>1</v>
      </c>
      <c r="U31" s="22">
        <v>7</v>
      </c>
      <c r="V31" s="22">
        <v>1</v>
      </c>
      <c r="W31" s="22">
        <v>0</v>
      </c>
      <c r="X31" s="22">
        <v>0</v>
      </c>
      <c r="Y31" s="22">
        <v>0</v>
      </c>
      <c r="Z31" s="22">
        <v>19</v>
      </c>
      <c r="AA31" s="22">
        <f t="shared" si="13"/>
        <v>28</v>
      </c>
      <c r="AB31" s="22">
        <f t="shared" si="14"/>
        <v>4</v>
      </c>
      <c r="AC31" s="22">
        <f t="shared" si="15"/>
        <v>37</v>
      </c>
      <c r="AD31" s="22">
        <f t="shared" si="16"/>
        <v>4</v>
      </c>
      <c r="AE31" s="22">
        <f t="shared" si="17"/>
        <v>4</v>
      </c>
      <c r="AF31" s="22">
        <f t="shared" si="18"/>
        <v>4</v>
      </c>
      <c r="AG31" s="60" t="str">
        <f t="shared" si="19"/>
        <v>연극</v>
      </c>
      <c r="AH31" s="22"/>
      <c r="AI31" s="22">
        <f>HLOOKUP(AA31,참조표!$A$12:$E$13, 2, TRUE)</f>
        <v>5</v>
      </c>
      <c r="AJ31" s="22" t="str">
        <f>VLOOKUP(Y31,참조표!$D$6:$E$9,2,TRUE)</f>
        <v>D</v>
      </c>
      <c r="AK31" s="57" t="str">
        <f t="shared" si="20"/>
        <v>EARTH</v>
      </c>
      <c r="AL31" s="31">
        <f>INDEX(참조표!$J$3:$N$5,MATCH(AK31,참조표!$I$3:$I$5,0),MATCH(AA31,참조표!$J$1:$N$1,1))</f>
        <v>0</v>
      </c>
      <c r="AM31" s="31">
        <f>INDEX(참조표!$J$3:$N$5,MATCH(AK31,참조표!$I$3:$I$5,0),MATCH(AI31,참조표!$J$2:$N$2,0))</f>
        <v>0</v>
      </c>
      <c r="AN31" s="31">
        <f>VLOOKUP(AK31,참조표!$I$3:$N$5,MATCH(AA31,참조표!$J$1:$N$1,1)+1,FALSE)</f>
        <v>0</v>
      </c>
      <c r="AO31" s="31">
        <f>VLOOKUP(AK31,참조표!$I$3:$N$5,MATCH(AI31,참조표!$J$2:$N$2,0)+1,FALSE)</f>
        <v>0</v>
      </c>
      <c r="AP31" s="31">
        <f>HLOOKUP(AA31,참조표!$J$1:$N$5,MATCH(AK31,참조표!$I$3:$I$5,0)+2,TRUE)</f>
        <v>0</v>
      </c>
      <c r="AQ31" s="31">
        <f>HLOOKUP(AI31,참조표!$J$2:$N$5,MATCH(AK31,참조표!$I$3:$I$5,0)+1,FALSE)</f>
        <v>0</v>
      </c>
    </row>
    <row r="32" spans="1:48" x14ac:dyDescent="0.4">
      <c r="A32" s="22" t="str">
        <f t="shared" si="0"/>
        <v>세94-8193</v>
      </c>
      <c r="B32" s="29" t="s">
        <v>30</v>
      </c>
      <c r="C32" s="22" t="s">
        <v>54</v>
      </c>
      <c r="D32" s="22" t="str">
        <f t="shared" si="1"/>
        <v>940817-2******</v>
      </c>
      <c r="E32" s="23">
        <f t="shared" si="2"/>
        <v>34563</v>
      </c>
      <c r="F32" s="22">
        <f t="shared" si="3"/>
        <v>1994</v>
      </c>
      <c r="G32" s="54">
        <f t="shared" si="4"/>
        <v>8</v>
      </c>
      <c r="H32" s="22">
        <f t="shared" si="5"/>
        <v>17</v>
      </c>
      <c r="I32" s="22">
        <f t="shared" ca="1" si="6"/>
        <v>30</v>
      </c>
      <c r="J32" s="23" t="str">
        <f t="shared" ca="1" si="7"/>
        <v>30년 9개월 24일</v>
      </c>
      <c r="K32" s="22" t="str">
        <f>VLOOKUP(VALUE(RIGHT(C32,1)),참조표!$A$6:$B$9,2,FALSE)</f>
        <v>여</v>
      </c>
      <c r="L32" s="27" t="s">
        <v>222</v>
      </c>
      <c r="M32" s="30" t="str">
        <f t="shared" si="8"/>
        <v>010-****-8193</v>
      </c>
      <c r="N32" s="23">
        <v>42711</v>
      </c>
      <c r="O32" s="22">
        <f t="shared" si="9"/>
        <v>2016</v>
      </c>
      <c r="P32" s="22">
        <f t="shared" ca="1" si="10"/>
        <v>102</v>
      </c>
      <c r="Q32" s="22" t="str">
        <f t="shared" ca="1" si="11"/>
        <v>8년 6개월 3일</v>
      </c>
      <c r="R32" s="23">
        <v>44715</v>
      </c>
      <c r="S32" s="22">
        <f t="shared" ca="1" si="12"/>
        <v>1103</v>
      </c>
      <c r="T32" s="22">
        <v>0</v>
      </c>
      <c r="U32" s="22">
        <v>45</v>
      </c>
      <c r="V32" s="22">
        <v>0</v>
      </c>
      <c r="W32" s="22">
        <v>22</v>
      </c>
      <c r="X32" s="22">
        <v>89</v>
      </c>
      <c r="Y32" s="22">
        <v>0</v>
      </c>
      <c r="Z32" s="22">
        <v>0</v>
      </c>
      <c r="AA32" s="22">
        <f t="shared" si="13"/>
        <v>156</v>
      </c>
      <c r="AB32" s="22">
        <f t="shared" si="14"/>
        <v>22.285714285714285</v>
      </c>
      <c r="AC32" s="22">
        <f t="shared" si="15"/>
        <v>8</v>
      </c>
      <c r="AD32" s="22">
        <f t="shared" si="16"/>
        <v>22.29</v>
      </c>
      <c r="AE32" s="22">
        <f t="shared" si="17"/>
        <v>22.290000000000003</v>
      </c>
      <c r="AF32" s="22">
        <f t="shared" si="18"/>
        <v>22.28</v>
      </c>
      <c r="AG32" s="52" t="str">
        <f t="shared" si="19"/>
        <v>뮤지컬</v>
      </c>
      <c r="AH32" s="22" t="b">
        <f t="shared" si="21"/>
        <v>1</v>
      </c>
      <c r="AI32" s="22">
        <f>HLOOKUP(AA32,참조표!$A$12:$E$13, 2, TRUE)</f>
        <v>2</v>
      </c>
      <c r="AJ32" s="22" t="str">
        <f>VLOOKUP(Y32,참조표!$D$6:$E$9,2,TRUE)</f>
        <v>D</v>
      </c>
      <c r="AK32" s="59" t="str">
        <f t="shared" si="20"/>
        <v>SKY</v>
      </c>
      <c r="AL32" s="31">
        <f>INDEX(참조표!$J$3:$N$5,MATCH(AK32,참조표!$I$3:$I$5,0),MATCH(AA32,참조표!$J$1:$N$1,1))</f>
        <v>0.04</v>
      </c>
      <c r="AM32" s="31">
        <f>INDEX(참조표!$J$3:$N$5,MATCH(AK32,참조표!$I$3:$I$5,0),MATCH(AI32,참조표!$J$2:$N$2,0))</f>
        <v>0.04</v>
      </c>
      <c r="AN32" s="31">
        <f>VLOOKUP(AK32,참조표!$I$3:$N$5,MATCH(AA32,참조표!$J$1:$N$1,1)+1,FALSE)</f>
        <v>0.04</v>
      </c>
      <c r="AO32" s="31">
        <f>VLOOKUP(AK32,참조표!$I$3:$N$5,MATCH(AI32,참조표!$J$2:$N$2,0)+1,FALSE)</f>
        <v>0.04</v>
      </c>
      <c r="AP32" s="31">
        <f>HLOOKUP(AA32,참조표!$J$1:$N$5,MATCH(AK32,참조표!$I$3:$I$5,0)+2,TRUE)</f>
        <v>0.04</v>
      </c>
      <c r="AQ32" s="31">
        <f>HLOOKUP(AI32,참조표!$J$2:$N$5,MATCH(AK32,참조표!$I$3:$I$5,0)+1,FALSE)</f>
        <v>0.04</v>
      </c>
    </row>
    <row r="33" spans="1:43" x14ac:dyDescent="0.4">
      <c r="A33" s="22" t="str">
        <f t="shared" si="0"/>
        <v>진95-7366</v>
      </c>
      <c r="B33" s="29" t="s">
        <v>31</v>
      </c>
      <c r="C33" s="22" t="s">
        <v>55</v>
      </c>
      <c r="D33" s="22" t="str">
        <f t="shared" si="1"/>
        <v>951031-1******</v>
      </c>
      <c r="E33" s="23">
        <f t="shared" si="2"/>
        <v>35003</v>
      </c>
      <c r="F33" s="22">
        <f t="shared" si="3"/>
        <v>1995</v>
      </c>
      <c r="G33" s="57">
        <f t="shared" si="4"/>
        <v>10</v>
      </c>
      <c r="H33" s="22">
        <f t="shared" si="5"/>
        <v>31</v>
      </c>
      <c r="I33" s="22">
        <f t="shared" ca="1" si="6"/>
        <v>29</v>
      </c>
      <c r="J33" s="23" t="str">
        <f t="shared" ca="1" si="7"/>
        <v>29년 7개월 10일</v>
      </c>
      <c r="K33" s="22" t="str">
        <f>VLOOKUP(VALUE(RIGHT(C33,1)),참조표!$A$6:$B$9,2,FALSE)</f>
        <v>남</v>
      </c>
      <c r="L33" s="27" t="s">
        <v>223</v>
      </c>
      <c r="M33" s="30" t="str">
        <f t="shared" si="8"/>
        <v>010-****-7366</v>
      </c>
      <c r="N33" s="23">
        <v>41318</v>
      </c>
      <c r="O33" s="22">
        <f t="shared" si="9"/>
        <v>2013</v>
      </c>
      <c r="P33" s="22">
        <f t="shared" ca="1" si="10"/>
        <v>147</v>
      </c>
      <c r="Q33" s="22" t="str">
        <f t="shared" ca="1" si="11"/>
        <v>12년 3개월 28일</v>
      </c>
      <c r="R33" s="23">
        <v>45323</v>
      </c>
      <c r="S33" s="22">
        <f t="shared" ca="1" si="12"/>
        <v>495</v>
      </c>
      <c r="T33" s="22">
        <v>79</v>
      </c>
      <c r="U33" s="22">
        <v>0</v>
      </c>
      <c r="V33" s="22">
        <v>0</v>
      </c>
      <c r="W33" s="22">
        <v>0</v>
      </c>
      <c r="X33" s="22">
        <v>0</v>
      </c>
      <c r="Y33" s="22">
        <v>23</v>
      </c>
      <c r="Z33" s="22">
        <v>49</v>
      </c>
      <c r="AA33" s="22">
        <f t="shared" si="13"/>
        <v>151</v>
      </c>
      <c r="AB33" s="22">
        <f t="shared" si="14"/>
        <v>21.571428571428573</v>
      </c>
      <c r="AC33" s="22">
        <f t="shared" si="15"/>
        <v>9</v>
      </c>
      <c r="AD33" s="22">
        <f t="shared" si="16"/>
        <v>21.57</v>
      </c>
      <c r="AE33" s="22">
        <f t="shared" si="17"/>
        <v>21.580000000000002</v>
      </c>
      <c r="AF33" s="22">
        <f t="shared" si="18"/>
        <v>21.57</v>
      </c>
      <c r="AG33" s="62" t="str">
        <f t="shared" si="19"/>
        <v>클래식</v>
      </c>
      <c r="AH33" s="22" t="b">
        <f t="shared" si="21"/>
        <v>1</v>
      </c>
      <c r="AI33" s="22">
        <f>HLOOKUP(AA33,참조표!$A$12:$E$13, 2, TRUE)</f>
        <v>2</v>
      </c>
      <c r="AJ33" s="22" t="str">
        <f>VLOOKUP(Y33,참조표!$D$6:$E$9,2,TRUE)</f>
        <v>D</v>
      </c>
      <c r="AK33" s="59" t="str">
        <f t="shared" si="20"/>
        <v>SKY</v>
      </c>
      <c r="AL33" s="31">
        <f>INDEX(참조표!$J$3:$N$5,MATCH(AK33,참조표!$I$3:$I$5,0),MATCH(AA33,참조표!$J$1:$N$1,1))</f>
        <v>0.04</v>
      </c>
      <c r="AM33" s="31">
        <f>INDEX(참조표!$J$3:$N$5,MATCH(AK33,참조표!$I$3:$I$5,0),MATCH(AI33,참조표!$J$2:$N$2,0))</f>
        <v>0.04</v>
      </c>
      <c r="AN33" s="31">
        <f>VLOOKUP(AK33,참조표!$I$3:$N$5,MATCH(AA33,참조표!$J$1:$N$1,1)+1,FALSE)</f>
        <v>0.04</v>
      </c>
      <c r="AO33" s="31">
        <f>VLOOKUP(AK33,참조표!$I$3:$N$5,MATCH(AI33,참조표!$J$2:$N$2,0)+1,FALSE)</f>
        <v>0.04</v>
      </c>
      <c r="AP33" s="31">
        <f>HLOOKUP(AA33,참조표!$J$1:$N$5,MATCH(AK33,참조표!$I$3:$I$5,0)+2,TRUE)</f>
        <v>0.04</v>
      </c>
      <c r="AQ33" s="31">
        <f>HLOOKUP(AI33,참조표!$J$2:$N$5,MATCH(AK33,참조표!$I$3:$I$5,0)+1,FALSE)</f>
        <v>0.04</v>
      </c>
    </row>
    <row r="34" spans="1:43" x14ac:dyDescent="0.4">
      <c r="A34" s="22" t="str">
        <f t="shared" si="0"/>
        <v>민94-9132</v>
      </c>
      <c r="B34" s="43" t="s">
        <v>32</v>
      </c>
      <c r="C34" s="44" t="s">
        <v>51</v>
      </c>
      <c r="D34" s="22" t="str">
        <f t="shared" si="1"/>
        <v>940903-1******</v>
      </c>
      <c r="E34" s="23">
        <f t="shared" si="2"/>
        <v>34580</v>
      </c>
      <c r="F34" s="22">
        <f t="shared" si="3"/>
        <v>1994</v>
      </c>
      <c r="G34" s="54">
        <f t="shared" si="4"/>
        <v>9</v>
      </c>
      <c r="H34" s="22">
        <f t="shared" si="5"/>
        <v>3</v>
      </c>
      <c r="I34" s="22">
        <f t="shared" ca="1" si="6"/>
        <v>30</v>
      </c>
      <c r="J34" s="23" t="str">
        <f t="shared" ca="1" si="7"/>
        <v>30년 9개월 7일</v>
      </c>
      <c r="K34" s="22" t="str">
        <f>VLOOKUP(VALUE(RIGHT(C34,1)),참조표!$A$6:$B$9,2,FALSE)</f>
        <v>남</v>
      </c>
      <c r="L34" s="45" t="s">
        <v>224</v>
      </c>
      <c r="M34" s="30" t="str">
        <f t="shared" si="8"/>
        <v>010-****-9132</v>
      </c>
      <c r="N34" s="46">
        <v>42167</v>
      </c>
      <c r="O34" s="22">
        <f t="shared" si="9"/>
        <v>2015</v>
      </c>
      <c r="P34" s="22">
        <f t="shared" ca="1" si="10"/>
        <v>119</v>
      </c>
      <c r="Q34" s="22" t="str">
        <f t="shared" ca="1" si="11"/>
        <v>9년 11개월 29일</v>
      </c>
      <c r="R34" s="46">
        <v>45195</v>
      </c>
      <c r="S34" s="22">
        <f t="shared" ca="1" si="12"/>
        <v>623</v>
      </c>
      <c r="T34" s="22">
        <v>3</v>
      </c>
      <c r="U34" s="22">
        <v>0</v>
      </c>
      <c r="V34" s="22">
        <v>0</v>
      </c>
      <c r="W34" s="22">
        <v>0</v>
      </c>
      <c r="X34" s="22">
        <v>0</v>
      </c>
      <c r="Y34" s="22">
        <v>9</v>
      </c>
      <c r="Z34" s="22">
        <v>0</v>
      </c>
      <c r="AA34" s="22">
        <f t="shared" si="13"/>
        <v>12</v>
      </c>
      <c r="AB34" s="22">
        <f t="shared" si="14"/>
        <v>1.7142857142857142</v>
      </c>
      <c r="AC34" s="22">
        <f t="shared" si="15"/>
        <v>41</v>
      </c>
      <c r="AD34" s="22">
        <f t="shared" si="16"/>
        <v>1.71</v>
      </c>
      <c r="AE34" s="22">
        <f t="shared" si="17"/>
        <v>1.72</v>
      </c>
      <c r="AF34" s="22">
        <f t="shared" si="18"/>
        <v>1.71</v>
      </c>
      <c r="AG34" s="53" t="str">
        <f t="shared" si="19"/>
        <v>영화</v>
      </c>
      <c r="AH34" s="22"/>
      <c r="AI34" s="22">
        <f>HLOOKUP(AA34,참조표!$A$12:$E$13, 2, TRUE)</f>
        <v>5</v>
      </c>
      <c r="AJ34" s="22" t="str">
        <f>VLOOKUP(Y34,참조표!$D$6:$E$9,2,TRUE)</f>
        <v>D</v>
      </c>
      <c r="AK34" s="57" t="str">
        <f t="shared" si="20"/>
        <v>EARTH</v>
      </c>
      <c r="AL34" s="31">
        <f>INDEX(참조표!$J$3:$N$5,MATCH(AK34,참조표!$I$3:$I$5,0),MATCH(AA34,참조표!$J$1:$N$1,1))</f>
        <v>0</v>
      </c>
      <c r="AM34" s="31">
        <f>INDEX(참조표!$J$3:$N$5,MATCH(AK34,참조표!$I$3:$I$5,0),MATCH(AI34,참조표!$J$2:$N$2,0))</f>
        <v>0</v>
      </c>
      <c r="AN34" s="31">
        <f>VLOOKUP(AK34,참조표!$I$3:$N$5,MATCH(AA34,참조표!$J$1:$N$1,1)+1,FALSE)</f>
        <v>0</v>
      </c>
      <c r="AO34" s="31">
        <f>VLOOKUP(AK34,참조표!$I$3:$N$5,MATCH(AI34,참조표!$J$2:$N$2,0)+1,FALSE)</f>
        <v>0</v>
      </c>
      <c r="AP34" s="31">
        <f>HLOOKUP(AA34,참조표!$J$1:$N$5,MATCH(AK34,참조표!$I$3:$I$5,0)+2,TRUE)</f>
        <v>0</v>
      </c>
      <c r="AQ34" s="31">
        <f>HLOOKUP(AI34,참조표!$J$2:$N$5,MATCH(AK34,참조표!$I$3:$I$5,0)+1,FALSE)</f>
        <v>0</v>
      </c>
    </row>
    <row r="35" spans="1:43" x14ac:dyDescent="0.4">
      <c r="A35" s="22" t="str">
        <f t="shared" si="0"/>
        <v>민90-9124</v>
      </c>
      <c r="B35" s="47" t="s">
        <v>57</v>
      </c>
      <c r="C35" s="22" t="s">
        <v>58</v>
      </c>
      <c r="D35" s="22" t="str">
        <f t="shared" si="1"/>
        <v>901226-1******</v>
      </c>
      <c r="E35" s="23">
        <f t="shared" si="2"/>
        <v>33233</v>
      </c>
      <c r="F35" s="22">
        <f t="shared" si="3"/>
        <v>1990</v>
      </c>
      <c r="G35" s="57">
        <f t="shared" si="4"/>
        <v>12</v>
      </c>
      <c r="H35" s="22">
        <f t="shared" si="5"/>
        <v>26</v>
      </c>
      <c r="I35" s="22">
        <f t="shared" ca="1" si="6"/>
        <v>34</v>
      </c>
      <c r="J35" s="23" t="str">
        <f t="shared" ca="1" si="7"/>
        <v>34년 5개월 15일</v>
      </c>
      <c r="K35" s="22" t="str">
        <f>VLOOKUP(VALUE(RIGHT(C35,1)),참조표!$A$6:$B$9,2,FALSE)</f>
        <v>남</v>
      </c>
      <c r="L35" s="27" t="s">
        <v>59</v>
      </c>
      <c r="M35" s="30" t="str">
        <f t="shared" si="8"/>
        <v>010-****-9124</v>
      </c>
      <c r="N35" s="48">
        <v>43747</v>
      </c>
      <c r="O35" s="22">
        <f t="shared" si="9"/>
        <v>2019</v>
      </c>
      <c r="P35" s="22">
        <f t="shared" ca="1" si="10"/>
        <v>68</v>
      </c>
      <c r="Q35" s="22" t="str">
        <f t="shared" ca="1" si="11"/>
        <v>5년 8개월 1일</v>
      </c>
      <c r="R35" s="48">
        <v>45289</v>
      </c>
      <c r="S35" s="22">
        <f t="shared" ca="1" si="12"/>
        <v>529</v>
      </c>
      <c r="T35" s="47">
        <v>8</v>
      </c>
      <c r="U35" s="47">
        <v>25</v>
      </c>
      <c r="V35" s="47">
        <v>0</v>
      </c>
      <c r="W35" s="47">
        <v>5</v>
      </c>
      <c r="X35" s="47">
        <v>63</v>
      </c>
      <c r="Y35" s="47">
        <v>59</v>
      </c>
      <c r="Z35" s="47">
        <v>34</v>
      </c>
      <c r="AA35" s="22">
        <f t="shared" si="13"/>
        <v>194</v>
      </c>
      <c r="AB35" s="22">
        <f t="shared" si="14"/>
        <v>27.714285714285715</v>
      </c>
      <c r="AC35" s="22">
        <f t="shared" si="15"/>
        <v>5</v>
      </c>
      <c r="AD35" s="22">
        <f t="shared" si="16"/>
        <v>27.71</v>
      </c>
      <c r="AE35" s="22">
        <f t="shared" si="17"/>
        <v>27.720000000000002</v>
      </c>
      <c r="AF35" s="22">
        <f t="shared" si="18"/>
        <v>27.71</v>
      </c>
      <c r="AG35" s="52" t="str">
        <f t="shared" si="19"/>
        <v>뮤지컬</v>
      </c>
      <c r="AH35" s="22" t="b">
        <f t="shared" si="21"/>
        <v>1</v>
      </c>
      <c r="AI35" s="22">
        <f>HLOOKUP(AA35,참조표!$A$12:$E$13, 2, TRUE)</f>
        <v>2</v>
      </c>
      <c r="AJ35" s="22" t="str">
        <f>VLOOKUP(Y35,참조표!$D$6:$E$9,2,TRUE)</f>
        <v>C</v>
      </c>
      <c r="AK35" s="59" t="str">
        <f t="shared" si="20"/>
        <v>SKY</v>
      </c>
      <c r="AL35" s="31">
        <f>INDEX(참조표!$J$3:$N$5,MATCH(AK35,참조표!$I$3:$I$5,0),MATCH(AA35,참조표!$J$1:$N$1,1))</f>
        <v>0.04</v>
      </c>
      <c r="AM35" s="31">
        <f>INDEX(참조표!$J$3:$N$5,MATCH(AK35,참조표!$I$3:$I$5,0),MATCH(AI35,참조표!$J$2:$N$2,0))</f>
        <v>0.04</v>
      </c>
      <c r="AN35" s="31">
        <f>VLOOKUP(AK35,참조표!$I$3:$N$5,MATCH(AA35,참조표!$J$1:$N$1,1)+1,FALSE)</f>
        <v>0.04</v>
      </c>
      <c r="AO35" s="31">
        <f>VLOOKUP(AK35,참조표!$I$3:$N$5,MATCH(AI35,참조표!$J$2:$N$2,0)+1,FALSE)</f>
        <v>0.04</v>
      </c>
      <c r="AP35" s="31">
        <f>HLOOKUP(AA35,참조표!$J$1:$N$5,MATCH(AK35,참조표!$I$3:$I$5,0)+2,TRUE)</f>
        <v>0.04</v>
      </c>
      <c r="AQ35" s="31">
        <f>HLOOKUP(AI35,참조표!$J$2:$N$5,MATCH(AK35,참조표!$I$3:$I$5,0)+1,FALSE)</f>
        <v>0.04</v>
      </c>
    </row>
    <row r="36" spans="1:43" x14ac:dyDescent="0.4">
      <c r="A36" s="22" t="str">
        <f t="shared" si="0"/>
        <v>수87-3985</v>
      </c>
      <c r="B36" s="47" t="s">
        <v>60</v>
      </c>
      <c r="C36" s="22" t="s">
        <v>61</v>
      </c>
      <c r="D36" s="22" t="str">
        <f t="shared" si="1"/>
        <v>870519-2******</v>
      </c>
      <c r="E36" s="23">
        <f t="shared" si="2"/>
        <v>31916</v>
      </c>
      <c r="F36" s="22">
        <f t="shared" si="3"/>
        <v>1987</v>
      </c>
      <c r="G36" s="55">
        <f t="shared" si="4"/>
        <v>5</v>
      </c>
      <c r="H36" s="22">
        <f t="shared" si="5"/>
        <v>19</v>
      </c>
      <c r="I36" s="22">
        <f t="shared" ca="1" si="6"/>
        <v>38</v>
      </c>
      <c r="J36" s="23" t="str">
        <f t="shared" ca="1" si="7"/>
        <v>38년 0개월 22일</v>
      </c>
      <c r="K36" s="22" t="str">
        <f>VLOOKUP(VALUE(RIGHT(C36,1)),참조표!$A$6:$B$9,2,FALSE)</f>
        <v>여</v>
      </c>
      <c r="L36" s="27" t="s">
        <v>62</v>
      </c>
      <c r="M36" s="30" t="str">
        <f t="shared" si="8"/>
        <v>010-****-3985</v>
      </c>
      <c r="N36" s="48">
        <v>45267</v>
      </c>
      <c r="O36" s="22">
        <f t="shared" si="9"/>
        <v>2023</v>
      </c>
      <c r="P36" s="22">
        <f t="shared" ca="1" si="10"/>
        <v>18</v>
      </c>
      <c r="Q36" s="22" t="str">
        <f t="shared" ca="1" si="11"/>
        <v>1년 6개월 3일</v>
      </c>
      <c r="R36" s="48">
        <v>45466</v>
      </c>
      <c r="S36" s="22">
        <f t="shared" ca="1" si="12"/>
        <v>352</v>
      </c>
      <c r="T36" s="47">
        <v>0</v>
      </c>
      <c r="U36" s="47">
        <v>5</v>
      </c>
      <c r="V36" s="47">
        <v>0</v>
      </c>
      <c r="W36" s="47">
        <v>0</v>
      </c>
      <c r="X36" s="47">
        <v>15</v>
      </c>
      <c r="Y36" s="47">
        <v>0</v>
      </c>
      <c r="Z36" s="47">
        <v>28</v>
      </c>
      <c r="AA36" s="22">
        <f t="shared" si="13"/>
        <v>48</v>
      </c>
      <c r="AB36" s="22">
        <f t="shared" si="14"/>
        <v>6.8571428571428568</v>
      </c>
      <c r="AC36" s="22">
        <f t="shared" si="15"/>
        <v>30</v>
      </c>
      <c r="AD36" s="22">
        <f t="shared" si="16"/>
        <v>6.86</v>
      </c>
      <c r="AE36" s="22">
        <f t="shared" si="17"/>
        <v>6.8599999999999994</v>
      </c>
      <c r="AF36" s="22">
        <f t="shared" si="18"/>
        <v>6.85</v>
      </c>
      <c r="AG36" s="60" t="str">
        <f t="shared" si="19"/>
        <v>연극</v>
      </c>
      <c r="AH36" s="22"/>
      <c r="AI36" s="22">
        <f>HLOOKUP(AA36,참조표!$A$12:$E$13, 2, TRUE)</f>
        <v>5</v>
      </c>
      <c r="AJ36" s="22" t="str">
        <f>VLOOKUP(Y36,참조표!$D$6:$E$9,2,TRUE)</f>
        <v>D</v>
      </c>
      <c r="AK36" s="57" t="str">
        <f t="shared" si="20"/>
        <v>EARTH</v>
      </c>
      <c r="AL36" s="31">
        <f>INDEX(참조표!$J$3:$N$5,MATCH(AK36,참조표!$I$3:$I$5,0),MATCH(AA36,참조표!$J$1:$N$1,1))</f>
        <v>0</v>
      </c>
      <c r="AM36" s="31">
        <f>INDEX(참조표!$J$3:$N$5,MATCH(AK36,참조표!$I$3:$I$5,0),MATCH(AI36,참조표!$J$2:$N$2,0))</f>
        <v>0</v>
      </c>
      <c r="AN36" s="31">
        <f>VLOOKUP(AK36,참조표!$I$3:$N$5,MATCH(AA36,참조표!$J$1:$N$1,1)+1,FALSE)</f>
        <v>0</v>
      </c>
      <c r="AO36" s="31">
        <f>VLOOKUP(AK36,참조표!$I$3:$N$5,MATCH(AI36,참조표!$J$2:$N$2,0)+1,FALSE)</f>
        <v>0</v>
      </c>
      <c r="AP36" s="31">
        <f>HLOOKUP(AA36,참조표!$J$1:$N$5,MATCH(AK36,참조표!$I$3:$I$5,0)+2,TRUE)</f>
        <v>0</v>
      </c>
      <c r="AQ36" s="31">
        <f>HLOOKUP(AI36,참조표!$J$2:$N$5,MATCH(AK36,참조표!$I$3:$I$5,0)+1,FALSE)</f>
        <v>0</v>
      </c>
    </row>
    <row r="37" spans="1:43" x14ac:dyDescent="0.4">
      <c r="A37" s="22" t="str">
        <f t="shared" si="0"/>
        <v>원02-7896</v>
      </c>
      <c r="B37" s="47" t="s">
        <v>63</v>
      </c>
      <c r="C37" s="22" t="s">
        <v>136</v>
      </c>
      <c r="D37" s="22" t="str">
        <f t="shared" si="1"/>
        <v>020406-3******</v>
      </c>
      <c r="E37" s="23">
        <f t="shared" si="2"/>
        <v>37352</v>
      </c>
      <c r="F37" s="22">
        <f t="shared" si="3"/>
        <v>2002</v>
      </c>
      <c r="G37" s="55">
        <f t="shared" si="4"/>
        <v>4</v>
      </c>
      <c r="H37" s="22">
        <f t="shared" si="5"/>
        <v>6</v>
      </c>
      <c r="I37" s="22">
        <f t="shared" ca="1" si="6"/>
        <v>23</v>
      </c>
      <c r="J37" s="23" t="str">
        <f t="shared" ca="1" si="7"/>
        <v>23년 2개월 4일</v>
      </c>
      <c r="K37" s="22" t="str">
        <f>VLOOKUP(VALUE(RIGHT(C37,1)),참조표!$A$6:$B$9,2,FALSE)</f>
        <v>남</v>
      </c>
      <c r="L37" s="27" t="s">
        <v>64</v>
      </c>
      <c r="M37" s="30" t="str">
        <f t="shared" si="8"/>
        <v>010-****-7896</v>
      </c>
      <c r="N37" s="48">
        <v>40777</v>
      </c>
      <c r="O37" s="22">
        <f t="shared" si="9"/>
        <v>2011</v>
      </c>
      <c r="P37" s="22">
        <f t="shared" ca="1" si="10"/>
        <v>165</v>
      </c>
      <c r="Q37" s="22" t="str">
        <f t="shared" ca="1" si="11"/>
        <v>13년 9개월 19일</v>
      </c>
      <c r="R37" s="48">
        <v>45182</v>
      </c>
      <c r="S37" s="22">
        <f t="shared" ca="1" si="12"/>
        <v>636</v>
      </c>
      <c r="T37" s="47">
        <v>0</v>
      </c>
      <c r="U37" s="47">
        <v>4</v>
      </c>
      <c r="V37" s="47">
        <v>0</v>
      </c>
      <c r="W37" s="47">
        <v>13</v>
      </c>
      <c r="X37" s="47">
        <v>3</v>
      </c>
      <c r="Y37" s="47">
        <v>96</v>
      </c>
      <c r="Z37" s="47">
        <v>9</v>
      </c>
      <c r="AA37" s="22">
        <f t="shared" si="13"/>
        <v>125</v>
      </c>
      <c r="AB37" s="22">
        <f t="shared" si="14"/>
        <v>17.857142857142858</v>
      </c>
      <c r="AC37" s="22">
        <f t="shared" si="15"/>
        <v>16</v>
      </c>
      <c r="AD37" s="22">
        <f t="shared" si="16"/>
        <v>17.86</v>
      </c>
      <c r="AE37" s="22">
        <f t="shared" si="17"/>
        <v>17.860000000000003</v>
      </c>
      <c r="AF37" s="22">
        <f t="shared" si="18"/>
        <v>17.850000000000001</v>
      </c>
      <c r="AG37" s="53" t="str">
        <f t="shared" si="19"/>
        <v>영화</v>
      </c>
      <c r="AH37" s="22" t="b">
        <f t="shared" si="21"/>
        <v>1</v>
      </c>
      <c r="AI37" s="22">
        <f>HLOOKUP(AA37,참조표!$A$12:$E$13, 2, TRUE)</f>
        <v>3</v>
      </c>
      <c r="AJ37" s="22" t="str">
        <f>VLOOKUP(Y37,참조표!$D$6:$E$9,2,TRUE)</f>
        <v>C</v>
      </c>
      <c r="AK37" s="59" t="str">
        <f t="shared" si="20"/>
        <v>SKY</v>
      </c>
      <c r="AL37" s="31">
        <f>INDEX(참조표!$J$3:$N$5,MATCH(AK37,참조표!$I$3:$I$5,0),MATCH(AA37,참조표!$J$1:$N$1,1))</f>
        <v>0.03</v>
      </c>
      <c r="AM37" s="31">
        <f>INDEX(참조표!$J$3:$N$5,MATCH(AK37,참조표!$I$3:$I$5,0),MATCH(AI37,참조표!$J$2:$N$2,0))</f>
        <v>0.03</v>
      </c>
      <c r="AN37" s="31">
        <f>VLOOKUP(AK37,참조표!$I$3:$N$5,MATCH(AA37,참조표!$J$1:$N$1,1)+1,FALSE)</f>
        <v>0.03</v>
      </c>
      <c r="AO37" s="31">
        <f>VLOOKUP(AK37,참조표!$I$3:$N$5,MATCH(AI37,참조표!$J$2:$N$2,0)+1,FALSE)</f>
        <v>0.03</v>
      </c>
      <c r="AP37" s="31">
        <f>HLOOKUP(AA37,참조표!$J$1:$N$5,MATCH(AK37,참조표!$I$3:$I$5,0)+2,TRUE)</f>
        <v>0.03</v>
      </c>
      <c r="AQ37" s="31">
        <f>HLOOKUP(AI37,참조표!$J$2:$N$5,MATCH(AK37,참조표!$I$3:$I$5,0)+1,FALSE)</f>
        <v>0.03</v>
      </c>
    </row>
    <row r="38" spans="1:43" x14ac:dyDescent="0.4">
      <c r="A38" s="22" t="str">
        <f t="shared" si="0"/>
        <v>주01-6578</v>
      </c>
      <c r="B38" s="47" t="s">
        <v>65</v>
      </c>
      <c r="C38" s="22" t="s">
        <v>137</v>
      </c>
      <c r="D38" s="22" t="str">
        <f t="shared" si="1"/>
        <v>010907-4******</v>
      </c>
      <c r="E38" s="23">
        <f t="shared" si="2"/>
        <v>37141</v>
      </c>
      <c r="F38" s="22">
        <f t="shared" si="3"/>
        <v>2001</v>
      </c>
      <c r="G38" s="54">
        <f t="shared" si="4"/>
        <v>9</v>
      </c>
      <c r="H38" s="22">
        <f t="shared" si="5"/>
        <v>7</v>
      </c>
      <c r="I38" s="22">
        <f t="shared" ca="1" si="6"/>
        <v>23</v>
      </c>
      <c r="J38" s="23" t="str">
        <f t="shared" ca="1" si="7"/>
        <v>23년 9개월 3일</v>
      </c>
      <c r="K38" s="22" t="str">
        <f>VLOOKUP(VALUE(RIGHT(C38,1)),참조표!$A$6:$B$9,2,FALSE)</f>
        <v>여</v>
      </c>
      <c r="L38" s="27" t="s">
        <v>66</v>
      </c>
      <c r="M38" s="30" t="str">
        <f t="shared" si="8"/>
        <v>010-****-6578</v>
      </c>
      <c r="N38" s="48">
        <v>44530</v>
      </c>
      <c r="O38" s="22">
        <f t="shared" si="9"/>
        <v>2021</v>
      </c>
      <c r="P38" s="22">
        <f t="shared" ca="1" si="10"/>
        <v>42</v>
      </c>
      <c r="Q38" s="22" t="str">
        <f t="shared" ca="1" si="11"/>
        <v>3년 6개월 11일</v>
      </c>
      <c r="R38" s="48">
        <v>44844</v>
      </c>
      <c r="S38" s="22">
        <f t="shared" ca="1" si="12"/>
        <v>974</v>
      </c>
      <c r="T38" s="47">
        <v>0</v>
      </c>
      <c r="U38" s="47">
        <v>0</v>
      </c>
      <c r="V38" s="47">
        <v>0</v>
      </c>
      <c r="W38" s="47">
        <v>0</v>
      </c>
      <c r="X38" s="47">
        <v>23</v>
      </c>
      <c r="Y38" s="47">
        <v>0</v>
      </c>
      <c r="Z38" s="47">
        <v>0</v>
      </c>
      <c r="AA38" s="22">
        <f t="shared" si="13"/>
        <v>23</v>
      </c>
      <c r="AB38" s="22">
        <f t="shared" si="14"/>
        <v>3.2857142857142856</v>
      </c>
      <c r="AC38" s="22">
        <f t="shared" si="15"/>
        <v>38</v>
      </c>
      <c r="AD38" s="22">
        <f t="shared" si="16"/>
        <v>3.29</v>
      </c>
      <c r="AE38" s="22">
        <f t="shared" si="17"/>
        <v>3.2899999999999996</v>
      </c>
      <c r="AF38" s="22">
        <f t="shared" si="18"/>
        <v>3.28</v>
      </c>
      <c r="AG38" s="52" t="str">
        <f t="shared" si="19"/>
        <v>뮤지컬</v>
      </c>
      <c r="AH38" s="22"/>
      <c r="AI38" s="22">
        <f>HLOOKUP(AA38,참조표!$A$12:$E$13, 2, TRUE)</f>
        <v>5</v>
      </c>
      <c r="AJ38" s="22" t="str">
        <f>VLOOKUP(Y38,참조표!$D$6:$E$9,2,TRUE)</f>
        <v>D</v>
      </c>
      <c r="AK38" s="57" t="str">
        <f t="shared" si="20"/>
        <v>EARTH</v>
      </c>
      <c r="AL38" s="31">
        <f>INDEX(참조표!$J$3:$N$5,MATCH(AK38,참조표!$I$3:$I$5,0),MATCH(AA38,참조표!$J$1:$N$1,1))</f>
        <v>0</v>
      </c>
      <c r="AM38" s="31">
        <f>INDEX(참조표!$J$3:$N$5,MATCH(AK38,참조표!$I$3:$I$5,0),MATCH(AI38,참조표!$J$2:$N$2,0))</f>
        <v>0</v>
      </c>
      <c r="AN38" s="31">
        <f>VLOOKUP(AK38,참조표!$I$3:$N$5,MATCH(AA38,참조표!$J$1:$N$1,1)+1,FALSE)</f>
        <v>0</v>
      </c>
      <c r="AO38" s="31">
        <f>VLOOKUP(AK38,참조표!$I$3:$N$5,MATCH(AI38,참조표!$J$2:$N$2,0)+1,FALSE)</f>
        <v>0</v>
      </c>
      <c r="AP38" s="31">
        <f>HLOOKUP(AA38,참조표!$J$1:$N$5,MATCH(AK38,참조표!$I$3:$I$5,0)+2,TRUE)</f>
        <v>0</v>
      </c>
      <c r="AQ38" s="31">
        <f>HLOOKUP(AI38,참조표!$J$2:$N$5,MATCH(AK38,참조표!$I$3:$I$5,0)+1,FALSE)</f>
        <v>0</v>
      </c>
    </row>
    <row r="39" spans="1:43" x14ac:dyDescent="0.4">
      <c r="A39" s="22" t="str">
        <f t="shared" si="0"/>
        <v>치95-5632</v>
      </c>
      <c r="B39" s="47" t="s">
        <v>67</v>
      </c>
      <c r="C39" s="22" t="s">
        <v>68</v>
      </c>
      <c r="D39" s="22" t="str">
        <f t="shared" si="1"/>
        <v>950113-1******</v>
      </c>
      <c r="E39" s="23">
        <f t="shared" si="2"/>
        <v>34712</v>
      </c>
      <c r="F39" s="22">
        <f t="shared" si="3"/>
        <v>1995</v>
      </c>
      <c r="G39" s="56">
        <f t="shared" si="4"/>
        <v>1</v>
      </c>
      <c r="H39" s="22">
        <f t="shared" si="5"/>
        <v>13</v>
      </c>
      <c r="I39" s="22">
        <f t="shared" ca="1" si="6"/>
        <v>30</v>
      </c>
      <c r="J39" s="23" t="str">
        <f t="shared" ca="1" si="7"/>
        <v>30년 4개월 28일</v>
      </c>
      <c r="K39" s="22" t="str">
        <f>VLOOKUP(VALUE(RIGHT(C39,1)),참조표!$A$6:$B$9,2,FALSE)</f>
        <v>남</v>
      </c>
      <c r="L39" s="27" t="s">
        <v>69</v>
      </c>
      <c r="M39" s="30" t="str">
        <f t="shared" si="8"/>
        <v>010-****-5632</v>
      </c>
      <c r="N39" s="48">
        <v>44814</v>
      </c>
      <c r="O39" s="22">
        <f t="shared" si="9"/>
        <v>2022</v>
      </c>
      <c r="P39" s="22">
        <f t="shared" ca="1" si="10"/>
        <v>33</v>
      </c>
      <c r="Q39" s="22" t="str">
        <f t="shared" ca="1" si="11"/>
        <v>2년 9개월 0일</v>
      </c>
      <c r="R39" s="48">
        <v>45425</v>
      </c>
      <c r="S39" s="22">
        <f t="shared" ca="1" si="12"/>
        <v>393</v>
      </c>
      <c r="T39" s="47">
        <v>19</v>
      </c>
      <c r="U39" s="47">
        <v>0</v>
      </c>
      <c r="V39" s="47">
        <v>7</v>
      </c>
      <c r="W39" s="47">
        <v>0</v>
      </c>
      <c r="X39" s="47">
        <v>0</v>
      </c>
      <c r="Y39" s="47">
        <v>10</v>
      </c>
      <c r="Z39" s="47">
        <v>2</v>
      </c>
      <c r="AA39" s="22">
        <f t="shared" si="13"/>
        <v>38</v>
      </c>
      <c r="AB39" s="22">
        <f t="shared" si="14"/>
        <v>5.4285714285714288</v>
      </c>
      <c r="AC39" s="22">
        <f t="shared" si="15"/>
        <v>33</v>
      </c>
      <c r="AD39" s="22">
        <f t="shared" si="16"/>
        <v>5.43</v>
      </c>
      <c r="AE39" s="22">
        <f t="shared" si="17"/>
        <v>5.43</v>
      </c>
      <c r="AF39" s="22">
        <f t="shared" si="18"/>
        <v>5.42</v>
      </c>
      <c r="AG39" s="62" t="str">
        <f t="shared" si="19"/>
        <v>클래식</v>
      </c>
      <c r="AH39" s="22"/>
      <c r="AI39" s="22">
        <f>HLOOKUP(AA39,참조표!$A$12:$E$13, 2, TRUE)</f>
        <v>5</v>
      </c>
      <c r="AJ39" s="22" t="str">
        <f>VLOOKUP(Y39,참조표!$D$6:$E$9,2,TRUE)</f>
        <v>D</v>
      </c>
      <c r="AK39" s="57" t="str">
        <f t="shared" si="20"/>
        <v>EARTH</v>
      </c>
      <c r="AL39" s="31">
        <f>INDEX(참조표!$J$3:$N$5,MATCH(AK39,참조표!$I$3:$I$5,0),MATCH(AA39,참조표!$J$1:$N$1,1))</f>
        <v>0</v>
      </c>
      <c r="AM39" s="31">
        <f>INDEX(참조표!$J$3:$N$5,MATCH(AK39,참조표!$I$3:$I$5,0),MATCH(AI39,참조표!$J$2:$N$2,0))</f>
        <v>0</v>
      </c>
      <c r="AN39" s="31">
        <f>VLOOKUP(AK39,참조표!$I$3:$N$5,MATCH(AA39,참조표!$J$1:$N$1,1)+1,FALSE)</f>
        <v>0</v>
      </c>
      <c r="AO39" s="31">
        <f>VLOOKUP(AK39,참조표!$I$3:$N$5,MATCH(AI39,참조표!$J$2:$N$2,0)+1,FALSE)</f>
        <v>0</v>
      </c>
      <c r="AP39" s="31">
        <f>HLOOKUP(AA39,참조표!$J$1:$N$5,MATCH(AK39,참조표!$I$3:$I$5,0)+2,TRUE)</f>
        <v>0</v>
      </c>
      <c r="AQ39" s="31">
        <f>HLOOKUP(AI39,참조표!$J$2:$N$5,MATCH(AK39,참조표!$I$3:$I$5,0)+1,FALSE)</f>
        <v>0</v>
      </c>
    </row>
    <row r="40" spans="1:43" x14ac:dyDescent="0.4">
      <c r="A40" s="22" t="str">
        <f t="shared" si="0"/>
        <v>운03-7412</v>
      </c>
      <c r="B40" s="47" t="s">
        <v>70</v>
      </c>
      <c r="C40" s="22" t="s">
        <v>138</v>
      </c>
      <c r="D40" s="22" t="str">
        <f t="shared" si="1"/>
        <v>030614-3******</v>
      </c>
      <c r="E40" s="23">
        <f t="shared" si="2"/>
        <v>37786</v>
      </c>
      <c r="F40" s="22">
        <f t="shared" si="3"/>
        <v>2003</v>
      </c>
      <c r="G40" s="55">
        <f t="shared" si="4"/>
        <v>6</v>
      </c>
      <c r="H40" s="22">
        <f t="shared" si="5"/>
        <v>14</v>
      </c>
      <c r="I40" s="22">
        <f t="shared" ca="1" si="6"/>
        <v>21</v>
      </c>
      <c r="J40" s="23" t="str">
        <f t="shared" ca="1" si="7"/>
        <v>21년 11개월 27일</v>
      </c>
      <c r="K40" s="22" t="str">
        <f>VLOOKUP(VALUE(RIGHT(C40,1)),참조표!$A$6:$B$9,2,FALSE)</f>
        <v>남</v>
      </c>
      <c r="L40" s="27" t="s">
        <v>71</v>
      </c>
      <c r="M40" s="30" t="str">
        <f t="shared" si="8"/>
        <v>010-****-7412</v>
      </c>
      <c r="N40" s="48">
        <v>41308</v>
      </c>
      <c r="O40" s="22">
        <f t="shared" si="9"/>
        <v>2013</v>
      </c>
      <c r="P40" s="22">
        <f t="shared" ca="1" si="10"/>
        <v>148</v>
      </c>
      <c r="Q40" s="22" t="str">
        <f t="shared" ca="1" si="11"/>
        <v>12년 4개월 7일</v>
      </c>
      <c r="R40" s="48">
        <v>45301</v>
      </c>
      <c r="S40" s="22">
        <f t="shared" ca="1" si="12"/>
        <v>517</v>
      </c>
      <c r="T40" s="47">
        <v>71</v>
      </c>
      <c r="U40" s="47">
        <v>12</v>
      </c>
      <c r="V40" s="47">
        <v>29</v>
      </c>
      <c r="W40" s="47">
        <v>0</v>
      </c>
      <c r="X40" s="47">
        <v>0</v>
      </c>
      <c r="Y40" s="47">
        <v>0</v>
      </c>
      <c r="Z40" s="47">
        <v>0</v>
      </c>
      <c r="AA40" s="22">
        <f t="shared" si="13"/>
        <v>112</v>
      </c>
      <c r="AB40" s="22">
        <f t="shared" si="14"/>
        <v>16</v>
      </c>
      <c r="AC40" s="22">
        <f t="shared" si="15"/>
        <v>19</v>
      </c>
      <c r="AD40" s="22">
        <f t="shared" si="16"/>
        <v>16</v>
      </c>
      <c r="AE40" s="22">
        <f t="shared" si="17"/>
        <v>16</v>
      </c>
      <c r="AF40" s="22">
        <f t="shared" si="18"/>
        <v>16</v>
      </c>
      <c r="AG40" s="62" t="str">
        <f t="shared" si="19"/>
        <v>클래식</v>
      </c>
      <c r="AH40" s="22" t="b">
        <f t="shared" si="21"/>
        <v>1</v>
      </c>
      <c r="AI40" s="22">
        <f>HLOOKUP(AA40,참조표!$A$12:$E$13, 2, TRUE)</f>
        <v>3</v>
      </c>
      <c r="AJ40" s="22" t="str">
        <f>VLOOKUP(Y40,참조표!$D$6:$E$9,2,TRUE)</f>
        <v>D</v>
      </c>
      <c r="AK40" s="59" t="str">
        <f t="shared" si="20"/>
        <v>SKY</v>
      </c>
      <c r="AL40" s="31">
        <f>INDEX(참조표!$J$3:$N$5,MATCH(AK40,참조표!$I$3:$I$5,0),MATCH(AA40,참조표!$J$1:$N$1,1))</f>
        <v>0.03</v>
      </c>
      <c r="AM40" s="31">
        <f>INDEX(참조표!$J$3:$N$5,MATCH(AK40,참조표!$I$3:$I$5,0),MATCH(AI40,참조표!$J$2:$N$2,0))</f>
        <v>0.03</v>
      </c>
      <c r="AN40" s="31">
        <f>VLOOKUP(AK40,참조표!$I$3:$N$5,MATCH(AA40,참조표!$J$1:$N$1,1)+1,FALSE)</f>
        <v>0.03</v>
      </c>
      <c r="AO40" s="31">
        <f>VLOOKUP(AK40,참조표!$I$3:$N$5,MATCH(AI40,참조표!$J$2:$N$2,0)+1,FALSE)</f>
        <v>0.03</v>
      </c>
      <c r="AP40" s="31">
        <f>HLOOKUP(AA40,참조표!$J$1:$N$5,MATCH(AK40,참조표!$I$3:$I$5,0)+2,TRUE)</f>
        <v>0.03</v>
      </c>
      <c r="AQ40" s="31">
        <f>HLOOKUP(AI40,참조표!$J$2:$N$5,MATCH(AK40,참조표!$I$3:$I$5,0)+1,FALSE)</f>
        <v>0.03</v>
      </c>
    </row>
    <row r="41" spans="1:43" x14ac:dyDescent="0.4">
      <c r="A41" s="22" t="str">
        <f t="shared" si="0"/>
        <v>민90-5896</v>
      </c>
      <c r="B41" s="47" t="s">
        <v>72</v>
      </c>
      <c r="C41" s="22" t="s">
        <v>73</v>
      </c>
      <c r="D41" s="22" t="str">
        <f t="shared" si="1"/>
        <v>900702-2******</v>
      </c>
      <c r="E41" s="23">
        <f t="shared" si="2"/>
        <v>33056</v>
      </c>
      <c r="F41" s="22">
        <f t="shared" si="3"/>
        <v>1990</v>
      </c>
      <c r="G41" s="54">
        <f t="shared" si="4"/>
        <v>7</v>
      </c>
      <c r="H41" s="22">
        <f t="shared" si="5"/>
        <v>2</v>
      </c>
      <c r="I41" s="22">
        <f t="shared" ca="1" si="6"/>
        <v>34</v>
      </c>
      <c r="J41" s="23" t="str">
        <f t="shared" ca="1" si="7"/>
        <v>34년 11개월 8일</v>
      </c>
      <c r="K41" s="22" t="str">
        <f>VLOOKUP(VALUE(RIGHT(C41,1)),참조표!$A$6:$B$9,2,FALSE)</f>
        <v>여</v>
      </c>
      <c r="L41" s="27" t="s">
        <v>74</v>
      </c>
      <c r="M41" s="30" t="str">
        <f t="shared" si="8"/>
        <v>010-****-5896</v>
      </c>
      <c r="N41" s="48">
        <v>41764</v>
      </c>
      <c r="O41" s="22">
        <f t="shared" si="9"/>
        <v>2014</v>
      </c>
      <c r="P41" s="22">
        <f t="shared" ca="1" si="10"/>
        <v>133</v>
      </c>
      <c r="Q41" s="22" t="str">
        <f t="shared" ca="1" si="11"/>
        <v>11년 1개월 5일</v>
      </c>
      <c r="R41" s="48">
        <v>45219</v>
      </c>
      <c r="S41" s="22">
        <f t="shared" ca="1" si="12"/>
        <v>599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126</v>
      </c>
      <c r="Z41" s="47">
        <v>0</v>
      </c>
      <c r="AA41" s="22">
        <f t="shared" si="13"/>
        <v>126</v>
      </c>
      <c r="AB41" s="22">
        <f t="shared" si="14"/>
        <v>18</v>
      </c>
      <c r="AC41" s="22">
        <f t="shared" si="15"/>
        <v>15</v>
      </c>
      <c r="AD41" s="22">
        <f t="shared" si="16"/>
        <v>18</v>
      </c>
      <c r="AE41" s="22">
        <f t="shared" si="17"/>
        <v>18</v>
      </c>
      <c r="AF41" s="22">
        <f t="shared" si="18"/>
        <v>18</v>
      </c>
      <c r="AG41" s="53" t="str">
        <f t="shared" si="19"/>
        <v>영화</v>
      </c>
      <c r="AH41" s="22" t="b">
        <f t="shared" si="21"/>
        <v>1</v>
      </c>
      <c r="AI41" s="22">
        <f>HLOOKUP(AA41,참조표!$A$12:$E$13, 2, TRUE)</f>
        <v>3</v>
      </c>
      <c r="AJ41" s="22" t="str">
        <f>VLOOKUP(Y41,참조표!$D$6:$E$9,2,TRUE)</f>
        <v>B</v>
      </c>
      <c r="AK41" s="59" t="str">
        <f t="shared" si="20"/>
        <v>SKY</v>
      </c>
      <c r="AL41" s="31">
        <f>INDEX(참조표!$J$3:$N$5,MATCH(AK41,참조표!$I$3:$I$5,0),MATCH(AA41,참조표!$J$1:$N$1,1))</f>
        <v>0.03</v>
      </c>
      <c r="AM41" s="31">
        <f>INDEX(참조표!$J$3:$N$5,MATCH(AK41,참조표!$I$3:$I$5,0),MATCH(AI41,참조표!$J$2:$N$2,0))</f>
        <v>0.03</v>
      </c>
      <c r="AN41" s="31">
        <f>VLOOKUP(AK41,참조표!$I$3:$N$5,MATCH(AA41,참조표!$J$1:$N$1,1)+1,FALSE)</f>
        <v>0.03</v>
      </c>
      <c r="AO41" s="31">
        <f>VLOOKUP(AK41,참조표!$I$3:$N$5,MATCH(AI41,참조표!$J$2:$N$2,0)+1,FALSE)</f>
        <v>0.03</v>
      </c>
      <c r="AP41" s="31">
        <f>HLOOKUP(AA41,참조표!$J$1:$N$5,MATCH(AK41,참조표!$I$3:$I$5,0)+2,TRUE)</f>
        <v>0.03</v>
      </c>
      <c r="AQ41" s="31">
        <f>HLOOKUP(AI41,참조표!$J$2:$N$5,MATCH(AK41,참조표!$I$3:$I$5,0)+1,FALSE)</f>
        <v>0.03</v>
      </c>
    </row>
    <row r="42" spans="1:43" x14ac:dyDescent="0.4">
      <c r="A42" s="22" t="str">
        <f t="shared" si="0"/>
        <v>운89-4268</v>
      </c>
      <c r="B42" s="47" t="s">
        <v>75</v>
      </c>
      <c r="C42" s="22" t="s">
        <v>76</v>
      </c>
      <c r="D42" s="22" t="str">
        <f t="shared" si="1"/>
        <v>890909-1******</v>
      </c>
      <c r="E42" s="23">
        <f t="shared" si="2"/>
        <v>32760</v>
      </c>
      <c r="F42" s="22">
        <f t="shared" si="3"/>
        <v>1989</v>
      </c>
      <c r="G42" s="54">
        <f t="shared" si="4"/>
        <v>9</v>
      </c>
      <c r="H42" s="22">
        <f t="shared" si="5"/>
        <v>9</v>
      </c>
      <c r="I42" s="22">
        <f t="shared" ca="1" si="6"/>
        <v>35</v>
      </c>
      <c r="J42" s="23" t="str">
        <f t="shared" ca="1" si="7"/>
        <v>35년 9개월 1일</v>
      </c>
      <c r="K42" s="22" t="str">
        <f>VLOOKUP(VALUE(RIGHT(C42,1)),참조표!$A$6:$B$9,2,FALSE)</f>
        <v>남</v>
      </c>
      <c r="L42" s="27" t="s">
        <v>77</v>
      </c>
      <c r="M42" s="30" t="str">
        <f t="shared" si="8"/>
        <v>010-****-4268</v>
      </c>
      <c r="N42" s="48">
        <v>41909</v>
      </c>
      <c r="O42" s="22">
        <f t="shared" si="9"/>
        <v>2014</v>
      </c>
      <c r="P42" s="22">
        <f t="shared" ca="1" si="10"/>
        <v>128</v>
      </c>
      <c r="Q42" s="22" t="str">
        <f t="shared" ca="1" si="11"/>
        <v>10년 8개월 14일</v>
      </c>
      <c r="R42" s="48">
        <v>45198</v>
      </c>
      <c r="S42" s="22">
        <f t="shared" ca="1" si="12"/>
        <v>620</v>
      </c>
      <c r="T42" s="47">
        <v>33</v>
      </c>
      <c r="U42" s="47">
        <v>14</v>
      </c>
      <c r="V42" s="47">
        <v>0</v>
      </c>
      <c r="W42" s="47">
        <v>84</v>
      </c>
      <c r="X42" s="47">
        <v>0</v>
      </c>
      <c r="Y42" s="47">
        <v>0</v>
      </c>
      <c r="Z42" s="47">
        <v>0</v>
      </c>
      <c r="AA42" s="22">
        <f t="shared" si="13"/>
        <v>131</v>
      </c>
      <c r="AB42" s="22">
        <f t="shared" si="14"/>
        <v>18.714285714285715</v>
      </c>
      <c r="AC42" s="22">
        <f t="shared" si="15"/>
        <v>13</v>
      </c>
      <c r="AD42" s="22">
        <f t="shared" si="16"/>
        <v>18.71</v>
      </c>
      <c r="AE42" s="22">
        <f t="shared" si="17"/>
        <v>18.720000000000002</v>
      </c>
      <c r="AF42" s="22">
        <f t="shared" si="18"/>
        <v>18.71</v>
      </c>
      <c r="AG42" s="51" t="str">
        <f t="shared" si="19"/>
        <v>페스티벌</v>
      </c>
      <c r="AH42" s="22" t="b">
        <f t="shared" si="21"/>
        <v>1</v>
      </c>
      <c r="AI42" s="22">
        <f>HLOOKUP(AA42,참조표!$A$12:$E$13, 2, TRUE)</f>
        <v>3</v>
      </c>
      <c r="AJ42" s="22" t="str">
        <f>VLOOKUP(Y42,참조표!$D$6:$E$9,2,TRUE)</f>
        <v>D</v>
      </c>
      <c r="AK42" s="59" t="str">
        <f t="shared" si="20"/>
        <v>SKY</v>
      </c>
      <c r="AL42" s="31">
        <f>INDEX(참조표!$J$3:$N$5,MATCH(AK42,참조표!$I$3:$I$5,0),MATCH(AA42,참조표!$J$1:$N$1,1))</f>
        <v>0.03</v>
      </c>
      <c r="AM42" s="31">
        <f>INDEX(참조표!$J$3:$N$5,MATCH(AK42,참조표!$I$3:$I$5,0),MATCH(AI42,참조표!$J$2:$N$2,0))</f>
        <v>0.03</v>
      </c>
      <c r="AN42" s="31">
        <f>VLOOKUP(AK42,참조표!$I$3:$N$5,MATCH(AA42,참조표!$J$1:$N$1,1)+1,FALSE)</f>
        <v>0.03</v>
      </c>
      <c r="AO42" s="31">
        <f>VLOOKUP(AK42,참조표!$I$3:$N$5,MATCH(AI42,참조표!$J$2:$N$2,0)+1,FALSE)</f>
        <v>0.03</v>
      </c>
      <c r="AP42" s="31">
        <f>HLOOKUP(AA42,참조표!$J$1:$N$5,MATCH(AK42,참조표!$I$3:$I$5,0)+2,TRUE)</f>
        <v>0.03</v>
      </c>
      <c r="AQ42" s="31">
        <f>HLOOKUP(AI42,참조표!$J$2:$N$5,MATCH(AK42,참조표!$I$3:$I$5,0)+1,FALSE)</f>
        <v>0.03</v>
      </c>
    </row>
    <row r="43" spans="1:43" x14ac:dyDescent="0.4">
      <c r="A43" s="22" t="str">
        <f t="shared" si="0"/>
        <v>경95-8520</v>
      </c>
      <c r="B43" s="47" t="s">
        <v>78</v>
      </c>
      <c r="C43" s="22" t="s">
        <v>79</v>
      </c>
      <c r="D43" s="22" t="str">
        <f t="shared" si="1"/>
        <v>951111-2******</v>
      </c>
      <c r="E43" s="23">
        <f t="shared" si="2"/>
        <v>35014</v>
      </c>
      <c r="F43" s="22">
        <f t="shared" si="3"/>
        <v>1995</v>
      </c>
      <c r="G43" s="57">
        <f t="shared" si="4"/>
        <v>11</v>
      </c>
      <c r="H43" s="22">
        <f t="shared" si="5"/>
        <v>11</v>
      </c>
      <c r="I43" s="22">
        <f t="shared" ca="1" si="6"/>
        <v>29</v>
      </c>
      <c r="J43" s="23" t="str">
        <f t="shared" ca="1" si="7"/>
        <v>29년 6개월 30일</v>
      </c>
      <c r="K43" s="22" t="str">
        <f>VLOOKUP(VALUE(RIGHT(C43,1)),참조표!$A$6:$B$9,2,FALSE)</f>
        <v>여</v>
      </c>
      <c r="L43" s="27" t="s">
        <v>80</v>
      </c>
      <c r="M43" s="30" t="str">
        <f t="shared" si="8"/>
        <v>010-****-8520</v>
      </c>
      <c r="N43" s="48">
        <v>43495</v>
      </c>
      <c r="O43" s="22">
        <f t="shared" si="9"/>
        <v>2019</v>
      </c>
      <c r="P43" s="22">
        <f t="shared" ca="1" si="10"/>
        <v>76</v>
      </c>
      <c r="Q43" s="22" t="str">
        <f t="shared" ca="1" si="11"/>
        <v>6년 4개월 11일</v>
      </c>
      <c r="R43" s="48">
        <v>45149</v>
      </c>
      <c r="S43" s="22">
        <f t="shared" ca="1" si="12"/>
        <v>669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5</v>
      </c>
      <c r="AA43" s="22">
        <f t="shared" si="13"/>
        <v>5</v>
      </c>
      <c r="AB43" s="22">
        <f t="shared" si="14"/>
        <v>0.7142857142857143</v>
      </c>
      <c r="AC43" s="22">
        <f t="shared" si="15"/>
        <v>46</v>
      </c>
      <c r="AD43" s="22">
        <f t="shared" si="16"/>
        <v>0.71</v>
      </c>
      <c r="AE43" s="22">
        <f t="shared" si="17"/>
        <v>0.72</v>
      </c>
      <c r="AF43" s="22">
        <f t="shared" si="18"/>
        <v>0.71</v>
      </c>
      <c r="AG43" s="60" t="str">
        <f t="shared" si="19"/>
        <v>연극</v>
      </c>
      <c r="AH43" s="22"/>
      <c r="AI43" s="22">
        <f>HLOOKUP(AA43,참조표!$A$12:$E$13, 2, TRUE)</f>
        <v>5</v>
      </c>
      <c r="AJ43" s="22" t="str">
        <f>VLOOKUP(Y43,참조표!$D$6:$E$9,2,TRUE)</f>
        <v>D</v>
      </c>
      <c r="AK43" s="57" t="str">
        <f t="shared" si="20"/>
        <v>EARTH</v>
      </c>
      <c r="AL43" s="31">
        <f>INDEX(참조표!$J$3:$N$5,MATCH(AK43,참조표!$I$3:$I$5,0),MATCH(AA43,참조표!$J$1:$N$1,1))</f>
        <v>0</v>
      </c>
      <c r="AM43" s="31">
        <f>INDEX(참조표!$J$3:$N$5,MATCH(AK43,참조표!$I$3:$I$5,0),MATCH(AI43,참조표!$J$2:$N$2,0))</f>
        <v>0</v>
      </c>
      <c r="AN43" s="31">
        <f>VLOOKUP(AK43,참조표!$I$3:$N$5,MATCH(AA43,참조표!$J$1:$N$1,1)+1,FALSE)</f>
        <v>0</v>
      </c>
      <c r="AO43" s="31">
        <f>VLOOKUP(AK43,참조표!$I$3:$N$5,MATCH(AI43,참조표!$J$2:$N$2,0)+1,FALSE)</f>
        <v>0</v>
      </c>
      <c r="AP43" s="31">
        <f>HLOOKUP(AA43,참조표!$J$1:$N$5,MATCH(AK43,참조표!$I$3:$I$5,0)+2,TRUE)</f>
        <v>0</v>
      </c>
      <c r="AQ43" s="31">
        <f>HLOOKUP(AI43,참조표!$J$2:$N$5,MATCH(AK43,참조표!$I$3:$I$5,0)+1,FALSE)</f>
        <v>0</v>
      </c>
    </row>
    <row r="44" spans="1:43" x14ac:dyDescent="0.4">
      <c r="A44" s="22" t="str">
        <f t="shared" si="0"/>
        <v>상87-9713</v>
      </c>
      <c r="B44" s="47" t="s">
        <v>81</v>
      </c>
      <c r="C44" s="22" t="s">
        <v>82</v>
      </c>
      <c r="D44" s="22" t="str">
        <f t="shared" si="1"/>
        <v>871018-1******</v>
      </c>
      <c r="E44" s="23">
        <f t="shared" si="2"/>
        <v>32068</v>
      </c>
      <c r="F44" s="22">
        <f t="shared" si="3"/>
        <v>1987</v>
      </c>
      <c r="G44" s="57">
        <f t="shared" si="4"/>
        <v>10</v>
      </c>
      <c r="H44" s="22">
        <f t="shared" si="5"/>
        <v>18</v>
      </c>
      <c r="I44" s="22">
        <f t="shared" ca="1" si="6"/>
        <v>37</v>
      </c>
      <c r="J44" s="23" t="str">
        <f t="shared" ca="1" si="7"/>
        <v>37년 7개월 23일</v>
      </c>
      <c r="K44" s="22" t="str">
        <f>VLOOKUP(VALUE(RIGHT(C44,1)),참조표!$A$6:$B$9,2,FALSE)</f>
        <v>남</v>
      </c>
      <c r="L44" s="27" t="s">
        <v>83</v>
      </c>
      <c r="M44" s="30" t="str">
        <f t="shared" si="8"/>
        <v>010-****-9713</v>
      </c>
      <c r="N44" s="48">
        <v>40264</v>
      </c>
      <c r="O44" s="22">
        <f t="shared" si="9"/>
        <v>2010</v>
      </c>
      <c r="P44" s="22">
        <f t="shared" ca="1" si="10"/>
        <v>182</v>
      </c>
      <c r="Q44" s="22" t="str">
        <f t="shared" ca="1" si="11"/>
        <v>15년 2개월 14일</v>
      </c>
      <c r="R44" s="48">
        <v>45193</v>
      </c>
      <c r="S44" s="22">
        <f t="shared" ca="1" si="12"/>
        <v>625</v>
      </c>
      <c r="T44" s="47">
        <v>1</v>
      </c>
      <c r="U44" s="47">
        <v>6</v>
      </c>
      <c r="V44" s="47">
        <v>0</v>
      </c>
      <c r="W44" s="47">
        <v>1</v>
      </c>
      <c r="X44" s="47">
        <v>0</v>
      </c>
      <c r="Y44" s="47">
        <v>21</v>
      </c>
      <c r="Z44" s="47">
        <v>3</v>
      </c>
      <c r="AA44" s="22">
        <f t="shared" si="13"/>
        <v>32</v>
      </c>
      <c r="AB44" s="22">
        <f t="shared" si="14"/>
        <v>4.5714285714285712</v>
      </c>
      <c r="AC44" s="22">
        <f t="shared" si="15"/>
        <v>34</v>
      </c>
      <c r="AD44" s="22">
        <f t="shared" si="16"/>
        <v>4.57</v>
      </c>
      <c r="AE44" s="22">
        <f t="shared" si="17"/>
        <v>4.58</v>
      </c>
      <c r="AF44" s="22">
        <f t="shared" si="18"/>
        <v>4.57</v>
      </c>
      <c r="AG44" s="53" t="str">
        <f t="shared" si="19"/>
        <v>영화</v>
      </c>
      <c r="AH44" s="22"/>
      <c r="AI44" s="22">
        <f>HLOOKUP(AA44,참조표!$A$12:$E$13, 2, TRUE)</f>
        <v>5</v>
      </c>
      <c r="AJ44" s="22" t="str">
        <f>VLOOKUP(Y44,참조표!$D$6:$E$9,2,TRUE)</f>
        <v>D</v>
      </c>
      <c r="AK44" s="57" t="str">
        <f t="shared" si="20"/>
        <v>EARTH</v>
      </c>
      <c r="AL44" s="31">
        <f>INDEX(참조표!$J$3:$N$5,MATCH(AK44,참조표!$I$3:$I$5,0),MATCH(AA44,참조표!$J$1:$N$1,1))</f>
        <v>0</v>
      </c>
      <c r="AM44" s="31">
        <f>INDEX(참조표!$J$3:$N$5,MATCH(AK44,참조표!$I$3:$I$5,0),MATCH(AI44,참조표!$J$2:$N$2,0))</f>
        <v>0</v>
      </c>
      <c r="AN44" s="31">
        <f>VLOOKUP(AK44,참조표!$I$3:$N$5,MATCH(AA44,참조표!$J$1:$N$1,1)+1,FALSE)</f>
        <v>0</v>
      </c>
      <c r="AO44" s="31">
        <f>VLOOKUP(AK44,참조표!$I$3:$N$5,MATCH(AI44,참조표!$J$2:$N$2,0)+1,FALSE)</f>
        <v>0</v>
      </c>
      <c r="AP44" s="31">
        <f>HLOOKUP(AA44,참조표!$J$1:$N$5,MATCH(AK44,참조표!$I$3:$I$5,0)+2,TRUE)</f>
        <v>0</v>
      </c>
      <c r="AQ44" s="31">
        <f>HLOOKUP(AI44,참조표!$J$2:$N$5,MATCH(AK44,참조표!$I$3:$I$5,0)+1,FALSE)</f>
        <v>0</v>
      </c>
    </row>
    <row r="45" spans="1:43" x14ac:dyDescent="0.4">
      <c r="A45" s="22" t="str">
        <f t="shared" si="0"/>
        <v>효89-4013</v>
      </c>
      <c r="B45" s="47" t="s">
        <v>84</v>
      </c>
      <c r="C45" s="22" t="s">
        <v>85</v>
      </c>
      <c r="D45" s="22" t="str">
        <f t="shared" si="1"/>
        <v>890403-2******</v>
      </c>
      <c r="E45" s="23">
        <f t="shared" si="2"/>
        <v>32601</v>
      </c>
      <c r="F45" s="22">
        <f t="shared" si="3"/>
        <v>1989</v>
      </c>
      <c r="G45" s="55">
        <f t="shared" si="4"/>
        <v>4</v>
      </c>
      <c r="H45" s="22">
        <f t="shared" si="5"/>
        <v>3</v>
      </c>
      <c r="I45" s="22">
        <f t="shared" ca="1" si="6"/>
        <v>36</v>
      </c>
      <c r="J45" s="23" t="str">
        <f t="shared" ca="1" si="7"/>
        <v>36년 2개월 7일</v>
      </c>
      <c r="K45" s="22" t="str">
        <f>VLOOKUP(VALUE(RIGHT(C45,1)),참조표!$A$6:$B$9,2,FALSE)</f>
        <v>여</v>
      </c>
      <c r="L45" s="27" t="s">
        <v>86</v>
      </c>
      <c r="M45" s="30" t="str">
        <f t="shared" si="8"/>
        <v>010-****-4013</v>
      </c>
      <c r="N45" s="48">
        <v>40220</v>
      </c>
      <c r="O45" s="22">
        <f t="shared" si="9"/>
        <v>2010</v>
      </c>
      <c r="P45" s="22">
        <f t="shared" ca="1" si="10"/>
        <v>183</v>
      </c>
      <c r="Q45" s="22" t="str">
        <f t="shared" ca="1" si="11"/>
        <v>15년 3개월 30일</v>
      </c>
      <c r="R45" s="48">
        <v>45315</v>
      </c>
      <c r="S45" s="22">
        <f t="shared" ca="1" si="12"/>
        <v>503</v>
      </c>
      <c r="T45" s="47">
        <v>1</v>
      </c>
      <c r="U45" s="47">
        <v>0</v>
      </c>
      <c r="V45" s="47">
        <v>1</v>
      </c>
      <c r="W45" s="47">
        <v>0</v>
      </c>
      <c r="X45" s="47">
        <v>0</v>
      </c>
      <c r="Y45" s="47">
        <v>0</v>
      </c>
      <c r="Z45" s="47">
        <v>0</v>
      </c>
      <c r="AA45" s="22">
        <f t="shared" si="13"/>
        <v>2</v>
      </c>
      <c r="AB45" s="22">
        <f t="shared" si="14"/>
        <v>0.2857142857142857</v>
      </c>
      <c r="AC45" s="22">
        <f t="shared" si="15"/>
        <v>49</v>
      </c>
      <c r="AD45" s="22">
        <f t="shared" si="16"/>
        <v>0.28999999999999998</v>
      </c>
      <c r="AE45" s="22">
        <f t="shared" si="17"/>
        <v>0.29000000000000004</v>
      </c>
      <c r="AF45" s="22">
        <f t="shared" si="18"/>
        <v>0.28000000000000003</v>
      </c>
      <c r="AG45" s="62" t="str">
        <f t="shared" si="19"/>
        <v>클래식</v>
      </c>
      <c r="AH45" s="22"/>
      <c r="AI45" s="22">
        <f>HLOOKUP(AA45,참조표!$A$12:$E$13, 2, TRUE)</f>
        <v>5</v>
      </c>
      <c r="AJ45" s="22" t="str">
        <f>VLOOKUP(Y45,참조표!$D$6:$E$9,2,TRUE)</f>
        <v>D</v>
      </c>
      <c r="AK45" s="57" t="str">
        <f t="shared" si="20"/>
        <v>EARTH</v>
      </c>
      <c r="AL45" s="31">
        <f>INDEX(참조표!$J$3:$N$5,MATCH(AK45,참조표!$I$3:$I$5,0),MATCH(AA45,참조표!$J$1:$N$1,1))</f>
        <v>0</v>
      </c>
      <c r="AM45" s="31">
        <f>INDEX(참조표!$J$3:$N$5,MATCH(AK45,참조표!$I$3:$I$5,0),MATCH(AI45,참조표!$J$2:$N$2,0))</f>
        <v>0</v>
      </c>
      <c r="AN45" s="31">
        <f>VLOOKUP(AK45,참조표!$I$3:$N$5,MATCH(AA45,참조표!$J$1:$N$1,1)+1,FALSE)</f>
        <v>0</v>
      </c>
      <c r="AO45" s="31">
        <f>VLOOKUP(AK45,참조표!$I$3:$N$5,MATCH(AI45,참조표!$J$2:$N$2,0)+1,FALSE)</f>
        <v>0</v>
      </c>
      <c r="AP45" s="31">
        <f>HLOOKUP(AA45,참조표!$J$1:$N$5,MATCH(AK45,참조표!$I$3:$I$5,0)+2,TRUE)</f>
        <v>0</v>
      </c>
      <c r="AQ45" s="31">
        <f>HLOOKUP(AI45,참조표!$J$2:$N$5,MATCH(AK45,참조표!$I$3:$I$5,0)+1,FALSE)</f>
        <v>0</v>
      </c>
    </row>
    <row r="46" spans="1:43" x14ac:dyDescent="0.4">
      <c r="A46" s="22" t="str">
        <f t="shared" si="0"/>
        <v>보94-4021</v>
      </c>
      <c r="B46" s="47" t="s">
        <v>87</v>
      </c>
      <c r="C46" s="22" t="s">
        <v>88</v>
      </c>
      <c r="D46" s="22" t="str">
        <f t="shared" si="1"/>
        <v>940502-2******</v>
      </c>
      <c r="E46" s="23">
        <f t="shared" si="2"/>
        <v>34456</v>
      </c>
      <c r="F46" s="22">
        <f t="shared" si="3"/>
        <v>1994</v>
      </c>
      <c r="G46" s="55">
        <f t="shared" si="4"/>
        <v>5</v>
      </c>
      <c r="H46" s="22">
        <f t="shared" si="5"/>
        <v>2</v>
      </c>
      <c r="I46" s="22">
        <f t="shared" ca="1" si="6"/>
        <v>31</v>
      </c>
      <c r="J46" s="23" t="str">
        <f t="shared" ca="1" si="7"/>
        <v>31년 1개월 8일</v>
      </c>
      <c r="K46" s="22" t="str">
        <f>VLOOKUP(VALUE(RIGHT(C46,1)),참조표!$A$6:$B$9,2,FALSE)</f>
        <v>여</v>
      </c>
      <c r="L46" s="27" t="s">
        <v>89</v>
      </c>
      <c r="M46" s="30" t="str">
        <f t="shared" si="8"/>
        <v>010-****-4021</v>
      </c>
      <c r="N46" s="48">
        <v>44457</v>
      </c>
      <c r="O46" s="22">
        <f t="shared" si="9"/>
        <v>2021</v>
      </c>
      <c r="P46" s="22">
        <f t="shared" ca="1" si="10"/>
        <v>44</v>
      </c>
      <c r="Q46" s="22" t="str">
        <f t="shared" ca="1" si="11"/>
        <v>3년 8개월 23일</v>
      </c>
      <c r="R46" s="48">
        <v>45454</v>
      </c>
      <c r="S46" s="22">
        <f t="shared" ca="1" si="12"/>
        <v>364</v>
      </c>
      <c r="T46" s="47">
        <v>49</v>
      </c>
      <c r="U46" s="47">
        <v>0</v>
      </c>
      <c r="V46" s="47">
        <v>33</v>
      </c>
      <c r="W46" s="47">
        <v>0</v>
      </c>
      <c r="X46" s="47">
        <v>1</v>
      </c>
      <c r="Y46" s="47">
        <v>17</v>
      </c>
      <c r="Z46" s="47">
        <v>0</v>
      </c>
      <c r="AA46" s="22">
        <f t="shared" si="13"/>
        <v>100</v>
      </c>
      <c r="AB46" s="22">
        <f t="shared" si="14"/>
        <v>14.285714285714286</v>
      </c>
      <c r="AC46" s="22">
        <f t="shared" si="15"/>
        <v>21</v>
      </c>
      <c r="AD46" s="22">
        <f t="shared" si="16"/>
        <v>14.29</v>
      </c>
      <c r="AE46" s="22">
        <f t="shared" si="17"/>
        <v>14.29</v>
      </c>
      <c r="AF46" s="22">
        <f t="shared" si="18"/>
        <v>14.28</v>
      </c>
      <c r="AG46" s="62" t="str">
        <f t="shared" si="19"/>
        <v>클래식</v>
      </c>
      <c r="AH46" s="22"/>
      <c r="AI46" s="22">
        <f>HLOOKUP(AA46,참조표!$A$12:$E$13, 2, TRUE)</f>
        <v>3</v>
      </c>
      <c r="AJ46" s="22" t="str">
        <f>VLOOKUP(Y46,참조표!$D$6:$E$9,2,TRUE)</f>
        <v>D</v>
      </c>
      <c r="AK46" s="57" t="str">
        <f t="shared" si="20"/>
        <v>EARTH</v>
      </c>
      <c r="AL46" s="31">
        <f>INDEX(참조표!$J$3:$N$5,MATCH(AK46,참조표!$I$3:$I$5,0),MATCH(AA46,참조표!$J$1:$N$1,1))</f>
        <v>0.01</v>
      </c>
      <c r="AM46" s="31">
        <f>INDEX(참조표!$J$3:$N$5,MATCH(AK46,참조표!$I$3:$I$5,0),MATCH(AI46,참조표!$J$2:$N$2,0))</f>
        <v>0.01</v>
      </c>
      <c r="AN46" s="31">
        <f>VLOOKUP(AK46,참조표!$I$3:$N$5,MATCH(AA46,참조표!$J$1:$N$1,1)+1,FALSE)</f>
        <v>0.01</v>
      </c>
      <c r="AO46" s="31">
        <f>VLOOKUP(AK46,참조표!$I$3:$N$5,MATCH(AI46,참조표!$J$2:$N$2,0)+1,FALSE)</f>
        <v>0.01</v>
      </c>
      <c r="AP46" s="31">
        <f>HLOOKUP(AA46,참조표!$J$1:$N$5,MATCH(AK46,참조표!$I$3:$I$5,0)+2,TRUE)</f>
        <v>0.01</v>
      </c>
      <c r="AQ46" s="31">
        <f>HLOOKUP(AI46,참조표!$J$2:$N$5,MATCH(AK46,참조표!$I$3:$I$5,0)+1,FALSE)</f>
        <v>0.01</v>
      </c>
    </row>
    <row r="47" spans="1:43" x14ac:dyDescent="0.4">
      <c r="A47" s="22" t="str">
        <f t="shared" si="0"/>
        <v>인92-5713</v>
      </c>
      <c r="B47" s="47" t="s">
        <v>90</v>
      </c>
      <c r="C47" s="22" t="s">
        <v>91</v>
      </c>
      <c r="D47" s="22" t="str">
        <f t="shared" si="1"/>
        <v>920324-2******</v>
      </c>
      <c r="E47" s="23">
        <f t="shared" si="2"/>
        <v>33687</v>
      </c>
      <c r="F47" s="22">
        <f t="shared" si="3"/>
        <v>1992</v>
      </c>
      <c r="G47" s="56">
        <f t="shared" si="4"/>
        <v>3</v>
      </c>
      <c r="H47" s="22">
        <f t="shared" si="5"/>
        <v>24</v>
      </c>
      <c r="I47" s="22">
        <f t="shared" ca="1" si="6"/>
        <v>33</v>
      </c>
      <c r="J47" s="23" t="str">
        <f t="shared" ca="1" si="7"/>
        <v>33년 2개월 17일</v>
      </c>
      <c r="K47" s="22" t="str">
        <f>VLOOKUP(VALUE(RIGHT(C47,1)),참조표!$A$6:$B$9,2,FALSE)</f>
        <v>여</v>
      </c>
      <c r="L47" s="27" t="s">
        <v>92</v>
      </c>
      <c r="M47" s="30" t="str">
        <f t="shared" si="8"/>
        <v>010-****-5713</v>
      </c>
      <c r="N47" s="48">
        <v>42142</v>
      </c>
      <c r="O47" s="22">
        <f t="shared" si="9"/>
        <v>2015</v>
      </c>
      <c r="P47" s="22">
        <f t="shared" ca="1" si="10"/>
        <v>120</v>
      </c>
      <c r="Q47" s="22" t="str">
        <f t="shared" ca="1" si="11"/>
        <v>10년 0개월 23일</v>
      </c>
      <c r="R47" s="48">
        <v>45303</v>
      </c>
      <c r="S47" s="22">
        <f t="shared" ca="1" si="12"/>
        <v>515</v>
      </c>
      <c r="T47" s="47">
        <v>0</v>
      </c>
      <c r="U47" s="47">
        <v>38</v>
      </c>
      <c r="V47" s="47">
        <v>0</v>
      </c>
      <c r="W47" s="47">
        <v>0</v>
      </c>
      <c r="X47" s="47">
        <v>0</v>
      </c>
      <c r="Y47" s="47">
        <v>0</v>
      </c>
      <c r="Z47" s="47">
        <v>7</v>
      </c>
      <c r="AA47" s="22">
        <f t="shared" si="13"/>
        <v>45</v>
      </c>
      <c r="AB47" s="22">
        <f t="shared" si="14"/>
        <v>6.4285714285714288</v>
      </c>
      <c r="AC47" s="22">
        <f t="shared" si="15"/>
        <v>31</v>
      </c>
      <c r="AD47" s="22">
        <f t="shared" si="16"/>
        <v>6.43</v>
      </c>
      <c r="AE47" s="22">
        <f t="shared" si="17"/>
        <v>6.43</v>
      </c>
      <c r="AF47" s="22">
        <f t="shared" si="18"/>
        <v>6.42</v>
      </c>
      <c r="AG47" s="61" t="str">
        <f t="shared" si="19"/>
        <v>콘서트</v>
      </c>
      <c r="AH47" s="22"/>
      <c r="AI47" s="22">
        <f>HLOOKUP(AA47,참조표!$A$12:$E$13, 2, TRUE)</f>
        <v>5</v>
      </c>
      <c r="AJ47" s="22" t="str">
        <f>VLOOKUP(Y47,참조표!$D$6:$E$9,2,TRUE)</f>
        <v>D</v>
      </c>
      <c r="AK47" s="57" t="str">
        <f t="shared" si="20"/>
        <v>EARTH</v>
      </c>
      <c r="AL47" s="31">
        <f>INDEX(참조표!$J$3:$N$5,MATCH(AK47,참조표!$I$3:$I$5,0),MATCH(AA47,참조표!$J$1:$N$1,1))</f>
        <v>0</v>
      </c>
      <c r="AM47" s="31">
        <f>INDEX(참조표!$J$3:$N$5,MATCH(AK47,참조표!$I$3:$I$5,0),MATCH(AI47,참조표!$J$2:$N$2,0))</f>
        <v>0</v>
      </c>
      <c r="AN47" s="31">
        <f>VLOOKUP(AK47,참조표!$I$3:$N$5,MATCH(AA47,참조표!$J$1:$N$1,1)+1,FALSE)</f>
        <v>0</v>
      </c>
      <c r="AO47" s="31">
        <f>VLOOKUP(AK47,참조표!$I$3:$N$5,MATCH(AI47,참조표!$J$2:$N$2,0)+1,FALSE)</f>
        <v>0</v>
      </c>
      <c r="AP47" s="31">
        <f>HLOOKUP(AA47,참조표!$J$1:$N$5,MATCH(AK47,참조표!$I$3:$I$5,0)+2,TRUE)</f>
        <v>0</v>
      </c>
      <c r="AQ47" s="31">
        <f>HLOOKUP(AI47,참조표!$J$2:$N$5,MATCH(AK47,참조표!$I$3:$I$5,0)+1,FALSE)</f>
        <v>0</v>
      </c>
    </row>
    <row r="48" spans="1:43" x14ac:dyDescent="0.4">
      <c r="A48" s="22" t="str">
        <f t="shared" si="0"/>
        <v>광87-3274</v>
      </c>
      <c r="B48" s="47" t="s">
        <v>93</v>
      </c>
      <c r="C48" s="22" t="s">
        <v>94</v>
      </c>
      <c r="D48" s="22" t="str">
        <f t="shared" si="1"/>
        <v>870629-1******</v>
      </c>
      <c r="E48" s="23">
        <f t="shared" si="2"/>
        <v>31957</v>
      </c>
      <c r="F48" s="22">
        <f t="shared" si="3"/>
        <v>1987</v>
      </c>
      <c r="G48" s="55">
        <f t="shared" si="4"/>
        <v>6</v>
      </c>
      <c r="H48" s="22">
        <f t="shared" si="5"/>
        <v>29</v>
      </c>
      <c r="I48" s="22">
        <f t="shared" ca="1" si="6"/>
        <v>37</v>
      </c>
      <c r="J48" s="23" t="str">
        <f t="shared" ca="1" si="7"/>
        <v>37년 11개월 12일</v>
      </c>
      <c r="K48" s="22" t="str">
        <f>VLOOKUP(VALUE(RIGHT(C48,1)),참조표!$A$6:$B$9,2,FALSE)</f>
        <v>남</v>
      </c>
      <c r="L48" s="27" t="s">
        <v>95</v>
      </c>
      <c r="M48" s="30" t="str">
        <f t="shared" si="8"/>
        <v>010-****-3274</v>
      </c>
      <c r="N48" s="48">
        <v>43304</v>
      </c>
      <c r="O48" s="22">
        <f t="shared" si="9"/>
        <v>2018</v>
      </c>
      <c r="P48" s="22">
        <f t="shared" ca="1" si="10"/>
        <v>82</v>
      </c>
      <c r="Q48" s="22" t="str">
        <f t="shared" ca="1" si="11"/>
        <v>6년 10개월 18일</v>
      </c>
      <c r="R48" s="48">
        <v>45221</v>
      </c>
      <c r="S48" s="22">
        <f t="shared" ca="1" si="12"/>
        <v>597</v>
      </c>
      <c r="T48" s="47">
        <v>3</v>
      </c>
      <c r="U48" s="47">
        <v>1</v>
      </c>
      <c r="V48" s="47">
        <v>1</v>
      </c>
      <c r="W48" s="47">
        <v>0</v>
      </c>
      <c r="X48" s="47">
        <v>5</v>
      </c>
      <c r="Y48" s="47">
        <v>5</v>
      </c>
      <c r="Z48" s="47">
        <v>4</v>
      </c>
      <c r="AA48" s="22">
        <f t="shared" si="13"/>
        <v>19</v>
      </c>
      <c r="AB48" s="22">
        <f t="shared" si="14"/>
        <v>2.7142857142857144</v>
      </c>
      <c r="AC48" s="22">
        <f t="shared" si="15"/>
        <v>39</v>
      </c>
      <c r="AD48" s="22">
        <f t="shared" si="16"/>
        <v>2.71</v>
      </c>
      <c r="AE48" s="22">
        <f t="shared" si="17"/>
        <v>2.7199999999999998</v>
      </c>
      <c r="AF48" s="22">
        <f t="shared" si="18"/>
        <v>2.71</v>
      </c>
      <c r="AG48" s="52" t="str">
        <f t="shared" si="19"/>
        <v>뮤지컬</v>
      </c>
      <c r="AH48" s="22"/>
      <c r="AI48" s="22">
        <f>HLOOKUP(AA48,참조표!$A$12:$E$13, 2, TRUE)</f>
        <v>5</v>
      </c>
      <c r="AJ48" s="22" t="str">
        <f>VLOOKUP(Y48,참조표!$D$6:$E$9,2,TRUE)</f>
        <v>D</v>
      </c>
      <c r="AK48" s="57" t="str">
        <f t="shared" si="20"/>
        <v>EARTH</v>
      </c>
      <c r="AL48" s="31">
        <f>INDEX(참조표!$J$3:$N$5,MATCH(AK48,참조표!$I$3:$I$5,0),MATCH(AA48,참조표!$J$1:$N$1,1))</f>
        <v>0</v>
      </c>
      <c r="AM48" s="31">
        <f>INDEX(참조표!$J$3:$N$5,MATCH(AK48,참조표!$I$3:$I$5,0),MATCH(AI48,참조표!$J$2:$N$2,0))</f>
        <v>0</v>
      </c>
      <c r="AN48" s="31">
        <f>VLOOKUP(AK48,참조표!$I$3:$N$5,MATCH(AA48,참조표!$J$1:$N$1,1)+1,FALSE)</f>
        <v>0</v>
      </c>
      <c r="AO48" s="31">
        <f>VLOOKUP(AK48,참조표!$I$3:$N$5,MATCH(AI48,참조표!$J$2:$N$2,0)+1,FALSE)</f>
        <v>0</v>
      </c>
      <c r="AP48" s="31">
        <f>HLOOKUP(AA48,참조표!$J$1:$N$5,MATCH(AK48,참조표!$I$3:$I$5,0)+2,TRUE)</f>
        <v>0</v>
      </c>
      <c r="AQ48" s="31">
        <f>HLOOKUP(AI48,참조표!$J$2:$N$5,MATCH(AK48,참조표!$I$3:$I$5,0)+1,FALSE)</f>
        <v>0</v>
      </c>
    </row>
    <row r="49" spans="1:43" x14ac:dyDescent="0.4">
      <c r="A49" s="22" t="str">
        <f t="shared" si="0"/>
        <v>충85-6587</v>
      </c>
      <c r="B49" s="47" t="s">
        <v>96</v>
      </c>
      <c r="C49" s="22" t="s">
        <v>97</v>
      </c>
      <c r="D49" s="22" t="str">
        <f t="shared" si="1"/>
        <v>850201-1******</v>
      </c>
      <c r="E49" s="23">
        <f t="shared" si="2"/>
        <v>31079</v>
      </c>
      <c r="F49" s="22">
        <f t="shared" si="3"/>
        <v>1985</v>
      </c>
      <c r="G49" s="56">
        <f t="shared" si="4"/>
        <v>2</v>
      </c>
      <c r="H49" s="22">
        <f t="shared" si="5"/>
        <v>1</v>
      </c>
      <c r="I49" s="22">
        <f t="shared" ca="1" si="6"/>
        <v>40</v>
      </c>
      <c r="J49" s="23" t="str">
        <f t="shared" ca="1" si="7"/>
        <v>40년 4개월 9일</v>
      </c>
      <c r="K49" s="22" t="str">
        <f>VLOOKUP(VALUE(RIGHT(C49,1)),참조표!$A$6:$B$9,2,FALSE)</f>
        <v>남</v>
      </c>
      <c r="L49" s="27" t="s">
        <v>98</v>
      </c>
      <c r="M49" s="30" t="str">
        <f t="shared" si="8"/>
        <v>010-****-6587</v>
      </c>
      <c r="N49" s="48">
        <v>41181</v>
      </c>
      <c r="O49" s="22">
        <f t="shared" si="9"/>
        <v>2012</v>
      </c>
      <c r="P49" s="22">
        <f t="shared" ca="1" si="10"/>
        <v>152</v>
      </c>
      <c r="Q49" s="22" t="str">
        <f t="shared" ca="1" si="11"/>
        <v>12년 8개월 12일</v>
      </c>
      <c r="R49" s="48">
        <v>45212</v>
      </c>
      <c r="S49" s="22">
        <f t="shared" ca="1" si="12"/>
        <v>606</v>
      </c>
      <c r="T49" s="47">
        <v>0</v>
      </c>
      <c r="U49" s="47">
        <v>8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22">
        <f t="shared" si="13"/>
        <v>8</v>
      </c>
      <c r="AB49" s="22">
        <f t="shared" si="14"/>
        <v>1.1428571428571428</v>
      </c>
      <c r="AC49" s="22">
        <f t="shared" si="15"/>
        <v>43</v>
      </c>
      <c r="AD49" s="22">
        <f t="shared" si="16"/>
        <v>1.1399999999999999</v>
      </c>
      <c r="AE49" s="22">
        <f t="shared" si="17"/>
        <v>1.1499999999999999</v>
      </c>
      <c r="AF49" s="22">
        <f t="shared" si="18"/>
        <v>1.1399999999999999</v>
      </c>
      <c r="AG49" s="61" t="str">
        <f t="shared" si="19"/>
        <v>콘서트</v>
      </c>
      <c r="AH49" s="22"/>
      <c r="AI49" s="22">
        <f>HLOOKUP(AA49,참조표!$A$12:$E$13, 2, TRUE)</f>
        <v>5</v>
      </c>
      <c r="AJ49" s="22" t="str">
        <f>VLOOKUP(Y49,참조표!$D$6:$E$9,2,TRUE)</f>
        <v>D</v>
      </c>
      <c r="AK49" s="57" t="str">
        <f t="shared" si="20"/>
        <v>EARTH</v>
      </c>
      <c r="AL49" s="31">
        <f>INDEX(참조표!$J$3:$N$5,MATCH(AK49,참조표!$I$3:$I$5,0),MATCH(AA49,참조표!$J$1:$N$1,1))</f>
        <v>0</v>
      </c>
      <c r="AM49" s="31">
        <f>INDEX(참조표!$J$3:$N$5,MATCH(AK49,참조표!$I$3:$I$5,0),MATCH(AI49,참조표!$J$2:$N$2,0))</f>
        <v>0</v>
      </c>
      <c r="AN49" s="31">
        <f>VLOOKUP(AK49,참조표!$I$3:$N$5,MATCH(AA49,참조표!$J$1:$N$1,1)+1,FALSE)</f>
        <v>0</v>
      </c>
      <c r="AO49" s="31">
        <f>VLOOKUP(AK49,참조표!$I$3:$N$5,MATCH(AI49,참조표!$J$2:$N$2,0)+1,FALSE)</f>
        <v>0</v>
      </c>
      <c r="AP49" s="31">
        <f>HLOOKUP(AA49,참조표!$J$1:$N$5,MATCH(AK49,참조표!$I$3:$I$5,0)+2,TRUE)</f>
        <v>0</v>
      </c>
      <c r="AQ49" s="31">
        <f>HLOOKUP(AI49,참조표!$J$2:$N$5,MATCH(AK49,참조표!$I$3:$I$5,0)+1,FALSE)</f>
        <v>0</v>
      </c>
    </row>
    <row r="50" spans="1:43" x14ac:dyDescent="0.4">
      <c r="A50" s="22" t="str">
        <f t="shared" si="0"/>
        <v>승88-4267</v>
      </c>
      <c r="B50" s="47" t="s">
        <v>99</v>
      </c>
      <c r="C50" s="22" t="s">
        <v>100</v>
      </c>
      <c r="D50" s="22" t="str">
        <f t="shared" si="1"/>
        <v>880129-1******</v>
      </c>
      <c r="E50" s="23">
        <f t="shared" si="2"/>
        <v>32171</v>
      </c>
      <c r="F50" s="22">
        <f t="shared" si="3"/>
        <v>1988</v>
      </c>
      <c r="G50" s="56">
        <f t="shared" si="4"/>
        <v>1</v>
      </c>
      <c r="H50" s="22">
        <f t="shared" si="5"/>
        <v>29</v>
      </c>
      <c r="I50" s="22">
        <f t="shared" ca="1" si="6"/>
        <v>37</v>
      </c>
      <c r="J50" s="23" t="str">
        <f t="shared" ca="1" si="7"/>
        <v>37년 4개월 12일</v>
      </c>
      <c r="K50" s="22" t="str">
        <f>VLOOKUP(VALUE(RIGHT(C50,1)),참조표!$A$6:$B$9,2,FALSE)</f>
        <v>남</v>
      </c>
      <c r="L50" s="27" t="s">
        <v>101</v>
      </c>
      <c r="M50" s="30" t="str">
        <f t="shared" si="8"/>
        <v>010-****-4267</v>
      </c>
      <c r="N50" s="48">
        <v>44115</v>
      </c>
      <c r="O50" s="22">
        <f t="shared" si="9"/>
        <v>2020</v>
      </c>
      <c r="P50" s="22">
        <f t="shared" ca="1" si="10"/>
        <v>55</v>
      </c>
      <c r="Q50" s="22" t="str">
        <f t="shared" ca="1" si="11"/>
        <v>4년 7개월 30일</v>
      </c>
      <c r="R50" s="48">
        <v>45405</v>
      </c>
      <c r="S50" s="22">
        <f t="shared" ca="1" si="12"/>
        <v>413</v>
      </c>
      <c r="T50" s="47">
        <v>0</v>
      </c>
      <c r="U50" s="47">
        <v>39</v>
      </c>
      <c r="V50" s="47">
        <v>0</v>
      </c>
      <c r="W50" s="47">
        <v>22</v>
      </c>
      <c r="X50" s="47">
        <v>0</v>
      </c>
      <c r="Y50" s="47">
        <v>57</v>
      </c>
      <c r="Z50" s="47">
        <v>0</v>
      </c>
      <c r="AA50" s="22">
        <f t="shared" si="13"/>
        <v>118</v>
      </c>
      <c r="AB50" s="22">
        <f t="shared" si="14"/>
        <v>16.857142857142858</v>
      </c>
      <c r="AC50" s="22">
        <f t="shared" si="15"/>
        <v>17</v>
      </c>
      <c r="AD50" s="22">
        <f t="shared" si="16"/>
        <v>16.86</v>
      </c>
      <c r="AE50" s="22">
        <f t="shared" si="17"/>
        <v>16.860000000000003</v>
      </c>
      <c r="AF50" s="22">
        <f t="shared" si="18"/>
        <v>16.850000000000001</v>
      </c>
      <c r="AG50" s="53" t="str">
        <f t="shared" si="19"/>
        <v>영화</v>
      </c>
      <c r="AH50" s="22" t="b">
        <f t="shared" si="21"/>
        <v>1</v>
      </c>
      <c r="AI50" s="22">
        <f>HLOOKUP(AA50,참조표!$A$12:$E$13, 2, TRUE)</f>
        <v>3</v>
      </c>
      <c r="AJ50" s="22" t="str">
        <f>VLOOKUP(Y50,참조표!$D$6:$E$9,2,TRUE)</f>
        <v>C</v>
      </c>
      <c r="AK50" s="59" t="str">
        <f t="shared" si="20"/>
        <v>SKY</v>
      </c>
      <c r="AL50" s="31">
        <f>INDEX(참조표!$J$3:$N$5,MATCH(AK50,참조표!$I$3:$I$5,0),MATCH(AA50,참조표!$J$1:$N$1,1))</f>
        <v>0.03</v>
      </c>
      <c r="AM50" s="31">
        <f>INDEX(참조표!$J$3:$N$5,MATCH(AK50,참조표!$I$3:$I$5,0),MATCH(AI50,참조표!$J$2:$N$2,0))</f>
        <v>0.03</v>
      </c>
      <c r="AN50" s="31">
        <f>VLOOKUP(AK50,참조표!$I$3:$N$5,MATCH(AA50,참조표!$J$1:$N$1,1)+1,FALSE)</f>
        <v>0.03</v>
      </c>
      <c r="AO50" s="31">
        <f>VLOOKUP(AK50,참조표!$I$3:$N$5,MATCH(AI50,참조표!$J$2:$N$2,0)+1,FALSE)</f>
        <v>0.03</v>
      </c>
      <c r="AP50" s="31">
        <f>HLOOKUP(AA50,참조표!$J$1:$N$5,MATCH(AK50,참조표!$I$3:$I$5,0)+2,TRUE)</f>
        <v>0.03</v>
      </c>
      <c r="AQ50" s="31">
        <f>HLOOKUP(AI50,참조표!$J$2:$N$5,MATCH(AK50,참조표!$I$3:$I$5,0)+1,FALSE)</f>
        <v>0.03</v>
      </c>
    </row>
    <row r="51" spans="1:43" x14ac:dyDescent="0.4">
      <c r="A51" s="22" t="str">
        <f t="shared" si="0"/>
        <v>민94-6425</v>
      </c>
      <c r="B51" s="47" t="s">
        <v>102</v>
      </c>
      <c r="C51" s="22" t="s">
        <v>103</v>
      </c>
      <c r="D51" s="22" t="str">
        <f t="shared" si="1"/>
        <v>940720-2******</v>
      </c>
      <c r="E51" s="23">
        <f t="shared" si="2"/>
        <v>34535</v>
      </c>
      <c r="F51" s="22">
        <f t="shared" si="3"/>
        <v>1994</v>
      </c>
      <c r="G51" s="54">
        <f t="shared" si="4"/>
        <v>7</v>
      </c>
      <c r="H51" s="22">
        <f t="shared" si="5"/>
        <v>20</v>
      </c>
      <c r="I51" s="22">
        <f t="shared" ca="1" si="6"/>
        <v>30</v>
      </c>
      <c r="J51" s="23" t="str">
        <f t="shared" ca="1" si="7"/>
        <v>30년 10개월 21일</v>
      </c>
      <c r="K51" s="22" t="str">
        <f>VLOOKUP(VALUE(RIGHT(C51,1)),참조표!$A$6:$B$9,2,FALSE)</f>
        <v>여</v>
      </c>
      <c r="L51" s="27" t="s">
        <v>104</v>
      </c>
      <c r="M51" s="30" t="str">
        <f t="shared" si="8"/>
        <v>010-****-6425</v>
      </c>
      <c r="N51" s="48">
        <v>45091</v>
      </c>
      <c r="O51" s="22">
        <f t="shared" si="9"/>
        <v>2023</v>
      </c>
      <c r="P51" s="22">
        <f t="shared" ca="1" si="10"/>
        <v>23</v>
      </c>
      <c r="Q51" s="22" t="str">
        <f t="shared" ca="1" si="11"/>
        <v>1년 11개월 27일</v>
      </c>
      <c r="R51" s="48">
        <v>45295</v>
      </c>
      <c r="S51" s="22">
        <f t="shared" ca="1" si="12"/>
        <v>523</v>
      </c>
      <c r="T51" s="47">
        <v>7</v>
      </c>
      <c r="U51" s="47">
        <v>0</v>
      </c>
      <c r="V51" s="47">
        <v>0</v>
      </c>
      <c r="W51" s="47">
        <v>0</v>
      </c>
      <c r="X51" s="47">
        <v>0</v>
      </c>
      <c r="Y51" s="47">
        <v>45</v>
      </c>
      <c r="Z51" s="47">
        <v>0</v>
      </c>
      <c r="AA51" s="22">
        <f t="shared" si="13"/>
        <v>52</v>
      </c>
      <c r="AB51" s="22">
        <f t="shared" si="14"/>
        <v>7.4285714285714288</v>
      </c>
      <c r="AC51" s="22">
        <f t="shared" si="15"/>
        <v>29</v>
      </c>
      <c r="AD51" s="22">
        <f t="shared" si="16"/>
        <v>7.43</v>
      </c>
      <c r="AE51" s="22">
        <f t="shared" si="17"/>
        <v>7.43</v>
      </c>
      <c r="AF51" s="22">
        <f t="shared" si="18"/>
        <v>7.42</v>
      </c>
      <c r="AG51" s="53" t="str">
        <f t="shared" si="19"/>
        <v>영화</v>
      </c>
      <c r="AH51" s="22"/>
      <c r="AI51" s="22">
        <f>HLOOKUP(AA51,참조표!$A$12:$E$13, 2, TRUE)</f>
        <v>4</v>
      </c>
      <c r="AJ51" s="22" t="str">
        <f>VLOOKUP(Y51,참조표!$D$6:$E$9,2,TRUE)</f>
        <v>D</v>
      </c>
      <c r="AK51" s="57" t="str">
        <f t="shared" si="20"/>
        <v>EARTH</v>
      </c>
      <c r="AL51" s="31">
        <f>INDEX(참조표!$J$3:$N$5,MATCH(AK51,참조표!$I$3:$I$5,0),MATCH(AA51,참조표!$J$1:$N$1,1))</f>
        <v>0</v>
      </c>
      <c r="AM51" s="31">
        <f>INDEX(참조표!$J$3:$N$5,MATCH(AK51,참조표!$I$3:$I$5,0),MATCH(AI51,참조표!$J$2:$N$2,0))</f>
        <v>0</v>
      </c>
      <c r="AN51" s="31">
        <f>VLOOKUP(AK51,참조표!$I$3:$N$5,MATCH(AA51,참조표!$J$1:$N$1,1)+1,FALSE)</f>
        <v>0</v>
      </c>
      <c r="AO51" s="31">
        <f>VLOOKUP(AK51,참조표!$I$3:$N$5,MATCH(AI51,참조표!$J$2:$N$2,0)+1,FALSE)</f>
        <v>0</v>
      </c>
      <c r="AP51" s="31">
        <f>HLOOKUP(AA51,참조표!$J$1:$N$5,MATCH(AK51,참조표!$I$3:$I$5,0)+2,TRUE)</f>
        <v>0</v>
      </c>
      <c r="AQ51" s="31">
        <f>HLOOKUP(AI51,참조표!$J$2:$N$5,MATCH(AK51,참조표!$I$3:$I$5,0)+1,FALSE)</f>
        <v>0</v>
      </c>
    </row>
    <row r="52" spans="1:43" x14ac:dyDescent="0.4">
      <c r="A52" s="22" t="str">
        <f t="shared" si="0"/>
        <v>서01-9450</v>
      </c>
      <c r="B52" s="47" t="s">
        <v>105</v>
      </c>
      <c r="C52" s="22" t="s">
        <v>139</v>
      </c>
      <c r="D52" s="22" t="str">
        <f t="shared" si="1"/>
        <v>011203-3******</v>
      </c>
      <c r="E52" s="23">
        <f t="shared" si="2"/>
        <v>37228</v>
      </c>
      <c r="F52" s="22">
        <f t="shared" si="3"/>
        <v>2001</v>
      </c>
      <c r="G52" s="57">
        <f t="shared" si="4"/>
        <v>12</v>
      </c>
      <c r="H52" s="22">
        <f t="shared" si="5"/>
        <v>3</v>
      </c>
      <c r="I52" s="22">
        <f t="shared" ca="1" si="6"/>
        <v>23</v>
      </c>
      <c r="J52" s="23" t="str">
        <f t="shared" ca="1" si="7"/>
        <v>23년 6개월 7일</v>
      </c>
      <c r="K52" s="22" t="str">
        <f>VLOOKUP(VALUE(RIGHT(C52,1)),참조표!$A$6:$B$9,2,FALSE)</f>
        <v>남</v>
      </c>
      <c r="L52" s="27" t="s">
        <v>106</v>
      </c>
      <c r="M52" s="30" t="str">
        <f t="shared" si="8"/>
        <v>010-****-9450</v>
      </c>
      <c r="N52" s="48">
        <v>42419</v>
      </c>
      <c r="O52" s="22">
        <f t="shared" si="9"/>
        <v>2016</v>
      </c>
      <c r="P52" s="22">
        <f t="shared" ca="1" si="10"/>
        <v>111</v>
      </c>
      <c r="Q52" s="22" t="str">
        <f t="shared" ca="1" si="11"/>
        <v>9년 3개월 22일</v>
      </c>
      <c r="R52" s="48">
        <v>44943</v>
      </c>
      <c r="S52" s="22">
        <f t="shared" ca="1" si="12"/>
        <v>875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69</v>
      </c>
      <c r="Z52" s="47">
        <v>0</v>
      </c>
      <c r="AA52" s="22">
        <f t="shared" si="13"/>
        <v>69</v>
      </c>
      <c r="AB52" s="22">
        <f t="shared" si="14"/>
        <v>9.8571428571428577</v>
      </c>
      <c r="AC52" s="22">
        <f t="shared" si="15"/>
        <v>23</v>
      </c>
      <c r="AD52" s="22">
        <f t="shared" si="16"/>
        <v>9.86</v>
      </c>
      <c r="AE52" s="22">
        <f t="shared" si="17"/>
        <v>9.86</v>
      </c>
      <c r="AF52" s="22">
        <f t="shared" si="18"/>
        <v>9.85</v>
      </c>
      <c r="AG52" s="53" t="str">
        <f t="shared" si="19"/>
        <v>영화</v>
      </c>
      <c r="AH52" s="22"/>
      <c r="AI52" s="22">
        <f>HLOOKUP(AA52,참조표!$A$12:$E$13, 2, TRUE)</f>
        <v>4</v>
      </c>
      <c r="AJ52" s="22" t="str">
        <f>VLOOKUP(Y52,참조표!$D$6:$E$9,2,TRUE)</f>
        <v>C</v>
      </c>
      <c r="AK52" s="57" t="str">
        <f t="shared" si="20"/>
        <v>EARTH</v>
      </c>
      <c r="AL52" s="31">
        <f>INDEX(참조표!$J$3:$N$5,MATCH(AK52,참조표!$I$3:$I$5,0),MATCH(AA52,참조표!$J$1:$N$1,1))</f>
        <v>0</v>
      </c>
      <c r="AM52" s="31">
        <f>INDEX(참조표!$J$3:$N$5,MATCH(AK52,참조표!$I$3:$I$5,0),MATCH(AI52,참조표!$J$2:$N$2,0))</f>
        <v>0</v>
      </c>
      <c r="AN52" s="31">
        <f>VLOOKUP(AK52,참조표!$I$3:$N$5,MATCH(AA52,참조표!$J$1:$N$1,1)+1,FALSE)</f>
        <v>0</v>
      </c>
      <c r="AO52" s="31">
        <f>VLOOKUP(AK52,참조표!$I$3:$N$5,MATCH(AI52,참조표!$J$2:$N$2,0)+1,FALSE)</f>
        <v>0</v>
      </c>
      <c r="AP52" s="31">
        <f>HLOOKUP(AA52,참조표!$J$1:$N$5,MATCH(AK52,참조표!$I$3:$I$5,0)+2,TRUE)</f>
        <v>0</v>
      </c>
      <c r="AQ52" s="31">
        <f>HLOOKUP(AI52,참조표!$J$2:$N$5,MATCH(AK52,참조표!$I$3:$I$5,0)+1,FALSE)</f>
        <v>0</v>
      </c>
    </row>
    <row r="53" spans="1:43" x14ac:dyDescent="0.4">
      <c r="A53" s="22" t="str">
        <f t="shared" si="0"/>
        <v>민89-8135</v>
      </c>
      <c r="B53" s="47" t="s">
        <v>107</v>
      </c>
      <c r="C53" s="22" t="s">
        <v>108</v>
      </c>
      <c r="D53" s="22" t="str">
        <f t="shared" si="1"/>
        <v>890917-1******</v>
      </c>
      <c r="E53" s="23">
        <f t="shared" si="2"/>
        <v>32768</v>
      </c>
      <c r="F53" s="22">
        <f t="shared" si="3"/>
        <v>1989</v>
      </c>
      <c r="G53" s="54">
        <f t="shared" si="4"/>
        <v>9</v>
      </c>
      <c r="H53" s="22">
        <f t="shared" si="5"/>
        <v>17</v>
      </c>
      <c r="I53" s="22">
        <f t="shared" ca="1" si="6"/>
        <v>35</v>
      </c>
      <c r="J53" s="23" t="str">
        <f t="shared" ca="1" si="7"/>
        <v>35년 8개월 24일</v>
      </c>
      <c r="K53" s="22" t="str">
        <f>VLOOKUP(VALUE(RIGHT(C53,1)),참조표!$A$6:$B$9,2,FALSE)</f>
        <v>남</v>
      </c>
      <c r="L53" s="27" t="s">
        <v>109</v>
      </c>
      <c r="M53" s="30" t="str">
        <f t="shared" si="8"/>
        <v>010-****-8135</v>
      </c>
      <c r="N53" s="48">
        <v>45439</v>
      </c>
      <c r="O53" s="22">
        <f t="shared" si="9"/>
        <v>2024</v>
      </c>
      <c r="P53" s="22">
        <f t="shared" ca="1" si="10"/>
        <v>12</v>
      </c>
      <c r="Q53" s="22" t="str">
        <f t="shared" ca="1" si="11"/>
        <v>1년 0개월 14일</v>
      </c>
      <c r="R53" s="48">
        <v>45454</v>
      </c>
      <c r="S53" s="22">
        <f t="shared" ca="1" si="12"/>
        <v>364</v>
      </c>
      <c r="T53" s="47">
        <v>0</v>
      </c>
      <c r="U53" s="47">
        <v>0</v>
      </c>
      <c r="V53" s="47">
        <v>0</v>
      </c>
      <c r="W53" s="47">
        <v>3</v>
      </c>
      <c r="X53" s="47">
        <v>0</v>
      </c>
      <c r="Y53" s="47">
        <v>8</v>
      </c>
      <c r="Z53" s="47">
        <v>0</v>
      </c>
      <c r="AA53" s="22">
        <f t="shared" si="13"/>
        <v>11</v>
      </c>
      <c r="AB53" s="22">
        <f t="shared" si="14"/>
        <v>1.5714285714285714</v>
      </c>
      <c r="AC53" s="22">
        <f t="shared" si="15"/>
        <v>42</v>
      </c>
      <c r="AD53" s="22">
        <f t="shared" si="16"/>
        <v>1.57</v>
      </c>
      <c r="AE53" s="22">
        <f t="shared" si="17"/>
        <v>1.58</v>
      </c>
      <c r="AF53" s="22">
        <f t="shared" si="18"/>
        <v>1.57</v>
      </c>
      <c r="AG53" s="53" t="str">
        <f t="shared" si="19"/>
        <v>영화</v>
      </c>
      <c r="AH53" s="22"/>
      <c r="AI53" s="22">
        <f>HLOOKUP(AA53,참조표!$A$12:$E$13, 2, TRUE)</f>
        <v>5</v>
      </c>
      <c r="AJ53" s="22" t="str">
        <f>VLOOKUP(Y53,참조표!$D$6:$E$9,2,TRUE)</f>
        <v>D</v>
      </c>
      <c r="AK53" s="57" t="str">
        <f t="shared" si="20"/>
        <v>EARTH</v>
      </c>
      <c r="AL53" s="31">
        <f>INDEX(참조표!$J$3:$N$5,MATCH(AK53,참조표!$I$3:$I$5,0),MATCH(AA53,참조표!$J$1:$N$1,1))</f>
        <v>0</v>
      </c>
      <c r="AM53" s="31">
        <f>INDEX(참조표!$J$3:$N$5,MATCH(AK53,참조표!$I$3:$I$5,0),MATCH(AI53,참조표!$J$2:$N$2,0))</f>
        <v>0</v>
      </c>
      <c r="AN53" s="31">
        <f>VLOOKUP(AK53,참조표!$I$3:$N$5,MATCH(AA53,참조표!$J$1:$N$1,1)+1,FALSE)</f>
        <v>0</v>
      </c>
      <c r="AO53" s="31">
        <f>VLOOKUP(AK53,참조표!$I$3:$N$5,MATCH(AI53,참조표!$J$2:$N$2,0)+1,FALSE)</f>
        <v>0</v>
      </c>
      <c r="AP53" s="31">
        <f>HLOOKUP(AA53,참조표!$J$1:$N$5,MATCH(AK53,참조표!$I$3:$I$5,0)+2,TRUE)</f>
        <v>0</v>
      </c>
      <c r="AQ53" s="31">
        <f>HLOOKUP(AI53,참조표!$J$2:$N$5,MATCH(AK53,참조표!$I$3:$I$5,0)+1,FALSE)</f>
        <v>0</v>
      </c>
    </row>
    <row r="54" spans="1:43" x14ac:dyDescent="0.4">
      <c r="A54" s="22" t="str">
        <f t="shared" si="0"/>
        <v>지01-1352</v>
      </c>
      <c r="B54" s="47" t="s">
        <v>110</v>
      </c>
      <c r="C54" s="22" t="s">
        <v>140</v>
      </c>
      <c r="D54" s="22" t="str">
        <f t="shared" si="1"/>
        <v>010615-4******</v>
      </c>
      <c r="E54" s="23">
        <f t="shared" si="2"/>
        <v>37057</v>
      </c>
      <c r="F54" s="22">
        <f t="shared" si="3"/>
        <v>2001</v>
      </c>
      <c r="G54" s="55">
        <f t="shared" si="4"/>
        <v>6</v>
      </c>
      <c r="H54" s="22">
        <f t="shared" si="5"/>
        <v>15</v>
      </c>
      <c r="I54" s="22">
        <f t="shared" ca="1" si="6"/>
        <v>23</v>
      </c>
      <c r="J54" s="23" t="str">
        <f t="shared" ca="1" si="7"/>
        <v>23년 11개월 26일</v>
      </c>
      <c r="K54" s="22" t="str">
        <f>VLOOKUP(VALUE(RIGHT(C54,1)),참조표!$A$6:$B$9,2,FALSE)</f>
        <v>여</v>
      </c>
      <c r="L54" s="27" t="s">
        <v>111</v>
      </c>
      <c r="M54" s="30" t="str">
        <f t="shared" si="8"/>
        <v>010-****-1352</v>
      </c>
      <c r="N54" s="48">
        <v>45307</v>
      </c>
      <c r="O54" s="22">
        <f t="shared" si="9"/>
        <v>2024</v>
      </c>
      <c r="P54" s="22">
        <f t="shared" ca="1" si="10"/>
        <v>16</v>
      </c>
      <c r="Q54" s="22" t="str">
        <f t="shared" ca="1" si="11"/>
        <v>1년 4개월 25일</v>
      </c>
      <c r="R54" s="48">
        <v>45371</v>
      </c>
      <c r="S54" s="22">
        <f t="shared" ca="1" si="12"/>
        <v>447</v>
      </c>
      <c r="T54" s="47">
        <v>0</v>
      </c>
      <c r="U54" s="47">
        <v>0</v>
      </c>
      <c r="V54" s="47">
        <v>0</v>
      </c>
      <c r="W54" s="47">
        <v>0</v>
      </c>
      <c r="X54" s="47">
        <v>2</v>
      </c>
      <c r="Y54" s="47">
        <v>0</v>
      </c>
      <c r="Z54" s="47">
        <v>0</v>
      </c>
      <c r="AA54" s="22">
        <f t="shared" si="13"/>
        <v>2</v>
      </c>
      <c r="AB54" s="22">
        <f t="shared" si="14"/>
        <v>0.2857142857142857</v>
      </c>
      <c r="AC54" s="22">
        <f t="shared" si="15"/>
        <v>49</v>
      </c>
      <c r="AD54" s="22">
        <f t="shared" si="16"/>
        <v>0.28999999999999998</v>
      </c>
      <c r="AE54" s="22">
        <f t="shared" si="17"/>
        <v>0.29000000000000004</v>
      </c>
      <c r="AF54" s="22">
        <f t="shared" si="18"/>
        <v>0.28000000000000003</v>
      </c>
      <c r="AG54" s="52" t="str">
        <f t="shared" si="19"/>
        <v>뮤지컬</v>
      </c>
      <c r="AH54" s="22"/>
      <c r="AI54" s="22">
        <f>HLOOKUP(AA54,참조표!$A$12:$E$13, 2, TRUE)</f>
        <v>5</v>
      </c>
      <c r="AJ54" s="22" t="str">
        <f>VLOOKUP(Y54,참조표!$D$6:$E$9,2,TRUE)</f>
        <v>D</v>
      </c>
      <c r="AK54" s="57" t="str">
        <f t="shared" si="20"/>
        <v>EARTH</v>
      </c>
      <c r="AL54" s="31">
        <f>INDEX(참조표!$J$3:$N$5,MATCH(AK54,참조표!$I$3:$I$5,0),MATCH(AA54,참조표!$J$1:$N$1,1))</f>
        <v>0</v>
      </c>
      <c r="AM54" s="31">
        <f>INDEX(참조표!$J$3:$N$5,MATCH(AK54,참조표!$I$3:$I$5,0),MATCH(AI54,참조표!$J$2:$N$2,0))</f>
        <v>0</v>
      </c>
      <c r="AN54" s="31">
        <f>VLOOKUP(AK54,참조표!$I$3:$N$5,MATCH(AA54,참조표!$J$1:$N$1,1)+1,FALSE)</f>
        <v>0</v>
      </c>
      <c r="AO54" s="31">
        <f>VLOOKUP(AK54,참조표!$I$3:$N$5,MATCH(AI54,참조표!$J$2:$N$2,0)+1,FALSE)</f>
        <v>0</v>
      </c>
      <c r="AP54" s="31">
        <f>HLOOKUP(AA54,참조표!$J$1:$N$5,MATCH(AK54,참조표!$I$3:$I$5,0)+2,TRUE)</f>
        <v>0</v>
      </c>
      <c r="AQ54" s="31">
        <f>HLOOKUP(AI54,참조표!$J$2:$N$5,MATCH(AK54,참조표!$I$3:$I$5,0)+1,FALSE)</f>
        <v>0</v>
      </c>
    </row>
    <row r="55" spans="1:43" x14ac:dyDescent="0.4">
      <c r="A55" s="22" t="str">
        <f t="shared" si="0"/>
        <v>동93-7248</v>
      </c>
      <c r="B55" s="47" t="s">
        <v>112</v>
      </c>
      <c r="C55" s="22" t="s">
        <v>113</v>
      </c>
      <c r="D55" s="22" t="str">
        <f t="shared" si="1"/>
        <v>930321-1******</v>
      </c>
      <c r="E55" s="23">
        <f t="shared" si="2"/>
        <v>34049</v>
      </c>
      <c r="F55" s="22">
        <f t="shared" si="3"/>
        <v>1993</v>
      </c>
      <c r="G55" s="56">
        <f t="shared" si="4"/>
        <v>3</v>
      </c>
      <c r="H55" s="22">
        <f t="shared" si="5"/>
        <v>21</v>
      </c>
      <c r="I55" s="22">
        <f t="shared" ca="1" si="6"/>
        <v>32</v>
      </c>
      <c r="J55" s="23" t="str">
        <f t="shared" ca="1" si="7"/>
        <v>32년 2개월 20일</v>
      </c>
      <c r="K55" s="22" t="str">
        <f>VLOOKUP(VALUE(RIGHT(C55,1)),참조표!$A$6:$B$9,2,FALSE)</f>
        <v>남</v>
      </c>
      <c r="L55" s="27" t="s">
        <v>114</v>
      </c>
      <c r="M55" s="30" t="str">
        <f t="shared" si="8"/>
        <v>010-****-7248</v>
      </c>
      <c r="N55" s="48">
        <v>43464</v>
      </c>
      <c r="O55" s="22">
        <f t="shared" si="9"/>
        <v>2018</v>
      </c>
      <c r="P55" s="22">
        <f t="shared" ca="1" si="10"/>
        <v>77</v>
      </c>
      <c r="Q55" s="22" t="str">
        <f t="shared" ca="1" si="11"/>
        <v>6년 5개월 11일</v>
      </c>
      <c r="R55" s="48">
        <v>45158</v>
      </c>
      <c r="S55" s="22">
        <f t="shared" ca="1" si="12"/>
        <v>660</v>
      </c>
      <c r="T55" s="47">
        <v>0</v>
      </c>
      <c r="U55" s="47">
        <v>0</v>
      </c>
      <c r="V55" s="47">
        <v>0</v>
      </c>
      <c r="W55" s="47">
        <v>0</v>
      </c>
      <c r="X55" s="47">
        <v>89</v>
      </c>
      <c r="Y55" s="47">
        <v>0</v>
      </c>
      <c r="Z55" s="47">
        <v>47</v>
      </c>
      <c r="AA55" s="22">
        <f t="shared" si="13"/>
        <v>136</v>
      </c>
      <c r="AB55" s="22">
        <f t="shared" si="14"/>
        <v>19.428571428571427</v>
      </c>
      <c r="AC55" s="22">
        <f t="shared" si="15"/>
        <v>10</v>
      </c>
      <c r="AD55" s="22">
        <f t="shared" si="16"/>
        <v>19.43</v>
      </c>
      <c r="AE55" s="22">
        <f t="shared" si="17"/>
        <v>19.430000000000003</v>
      </c>
      <c r="AF55" s="22">
        <f t="shared" si="18"/>
        <v>19.420000000000002</v>
      </c>
      <c r="AG55" s="52" t="str">
        <f t="shared" si="19"/>
        <v>뮤지컬</v>
      </c>
      <c r="AH55" s="22" t="b">
        <f t="shared" si="21"/>
        <v>1</v>
      </c>
      <c r="AI55" s="22">
        <f>HLOOKUP(AA55,참조표!$A$12:$E$13, 2, TRUE)</f>
        <v>3</v>
      </c>
      <c r="AJ55" s="22" t="str">
        <f>VLOOKUP(Y55,참조표!$D$6:$E$9,2,TRUE)</f>
        <v>D</v>
      </c>
      <c r="AK55" s="59" t="str">
        <f t="shared" si="20"/>
        <v>SKY</v>
      </c>
      <c r="AL55" s="31">
        <f>INDEX(참조표!$J$3:$N$5,MATCH(AK55,참조표!$I$3:$I$5,0),MATCH(AA55,참조표!$J$1:$N$1,1))</f>
        <v>0.03</v>
      </c>
      <c r="AM55" s="31">
        <f>INDEX(참조표!$J$3:$N$5,MATCH(AK55,참조표!$I$3:$I$5,0),MATCH(AI55,참조표!$J$2:$N$2,0))</f>
        <v>0.03</v>
      </c>
      <c r="AN55" s="31">
        <f>VLOOKUP(AK55,참조표!$I$3:$N$5,MATCH(AA55,참조표!$J$1:$N$1,1)+1,FALSE)</f>
        <v>0.03</v>
      </c>
      <c r="AO55" s="31">
        <f>VLOOKUP(AK55,참조표!$I$3:$N$5,MATCH(AI55,참조표!$J$2:$N$2,0)+1,FALSE)</f>
        <v>0.03</v>
      </c>
      <c r="AP55" s="31">
        <f>HLOOKUP(AA55,참조표!$J$1:$N$5,MATCH(AK55,참조표!$I$3:$I$5,0)+2,TRUE)</f>
        <v>0.03</v>
      </c>
      <c r="AQ55" s="31">
        <f>HLOOKUP(AI55,참조표!$J$2:$N$5,MATCH(AK55,참조표!$I$3:$I$5,0)+1,FALSE)</f>
        <v>0.03</v>
      </c>
    </row>
    <row r="56" spans="1:43" x14ac:dyDescent="0.4">
      <c r="A56" s="22"/>
      <c r="B56" s="22" t="s">
        <v>115</v>
      </c>
      <c r="C56" s="22"/>
      <c r="D56" s="22"/>
      <c r="E56" s="22"/>
      <c r="F56" s="49"/>
      <c r="G56" s="49"/>
      <c r="H56" s="49"/>
      <c r="I56" s="49"/>
      <c r="J56" s="49"/>
      <c r="K56" s="49"/>
      <c r="L56" s="49"/>
      <c r="M56" s="49"/>
      <c r="N56" s="49"/>
      <c r="O56" s="22"/>
      <c r="P56" s="49"/>
      <c r="Q56" s="49"/>
      <c r="R56" s="49"/>
      <c r="S56" s="49"/>
      <c r="T56" s="22">
        <f>SUM(T6:T55)</f>
        <v>659</v>
      </c>
      <c r="U56" s="22">
        <f t="shared" ref="U56:Z56" si="25">SUM(U6:U55)</f>
        <v>669</v>
      </c>
      <c r="V56" s="22">
        <f t="shared" si="25"/>
        <v>127</v>
      </c>
      <c r="W56" s="22">
        <f t="shared" si="25"/>
        <v>384</v>
      </c>
      <c r="X56" s="22">
        <f t="shared" si="25"/>
        <v>521</v>
      </c>
      <c r="Y56" s="22">
        <f t="shared" si="25"/>
        <v>1409</v>
      </c>
      <c r="Z56" s="22">
        <f t="shared" si="25"/>
        <v>405</v>
      </c>
    </row>
    <row r="57" spans="1:43" x14ac:dyDescent="0.4">
      <c r="A57" s="22"/>
      <c r="B57" s="22" t="s">
        <v>116</v>
      </c>
      <c r="C57" s="22"/>
      <c r="D57" s="22"/>
      <c r="E57" s="22"/>
      <c r="F57" s="49"/>
      <c r="G57" s="49"/>
      <c r="H57" s="49"/>
      <c r="I57" s="49"/>
      <c r="J57" s="49"/>
      <c r="K57" s="49"/>
      <c r="L57" s="49"/>
      <c r="M57" s="49"/>
      <c r="N57" s="49"/>
      <c r="O57" s="22"/>
      <c r="P57" s="49"/>
      <c r="Q57" s="49"/>
      <c r="R57" s="49"/>
      <c r="S57" s="49"/>
      <c r="T57" s="22">
        <f>AVERAGE(T6:T55)</f>
        <v>13.18</v>
      </c>
      <c r="U57" s="22">
        <f t="shared" ref="U57:Z57" si="26">AVERAGE(U6:U55)</f>
        <v>13.38</v>
      </c>
      <c r="V57" s="22">
        <f t="shared" si="26"/>
        <v>2.54</v>
      </c>
      <c r="W57" s="22">
        <f t="shared" si="26"/>
        <v>7.68</v>
      </c>
      <c r="X57" s="22">
        <f t="shared" si="26"/>
        <v>10.42</v>
      </c>
      <c r="Y57" s="22">
        <f t="shared" si="26"/>
        <v>28.18</v>
      </c>
      <c r="Z57" s="22">
        <f t="shared" si="26"/>
        <v>8.1</v>
      </c>
    </row>
  </sheetData>
  <mergeCells count="10">
    <mergeCell ref="AS8:AT8"/>
    <mergeCell ref="AS9:AT9"/>
    <mergeCell ref="AS10:AT10"/>
    <mergeCell ref="AS11:AS13"/>
    <mergeCell ref="A1:AK1"/>
    <mergeCell ref="P3:Q3"/>
    <mergeCell ref="T3:Z3"/>
    <mergeCell ref="AA4:AF4"/>
    <mergeCell ref="AS6:AT6"/>
    <mergeCell ref="AS7:AT7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F5D87-CEBB-47C6-B3C5-005C3B87E7A1}">
  <dimension ref="A1:AV57"/>
  <sheetViews>
    <sheetView topLeftCell="B1" workbookViewId="0">
      <selection activeCell="B5" sqref="B5"/>
    </sheetView>
  </sheetViews>
  <sheetFormatPr defaultColWidth="9.09765625" defaultRowHeight="17.399999999999999" x14ac:dyDescent="0.4"/>
  <cols>
    <col min="1" max="1" width="10.19921875" style="21" hidden="1" customWidth="1"/>
    <col min="2" max="2" width="7.69921875" style="21" customWidth="1"/>
    <col min="3" max="3" width="10.69921875" style="21" hidden="1" customWidth="1"/>
    <col min="4" max="4" width="15.69921875" style="21" hidden="1" customWidth="1"/>
    <col min="5" max="5" width="10.69921875" style="21" hidden="1" customWidth="1"/>
    <col min="6" max="8" width="7.69921875" style="21" hidden="1" customWidth="1"/>
    <col min="9" max="9" width="5.69921875" style="21" customWidth="1"/>
    <col min="10" max="10" width="15.69921875" style="21" hidden="1" customWidth="1"/>
    <col min="11" max="11" width="5.59765625" style="21" customWidth="1"/>
    <col min="12" max="13" width="14" style="21" hidden="1" customWidth="1"/>
    <col min="14" max="14" width="10.69921875" style="21" hidden="1" customWidth="1"/>
    <col min="15" max="15" width="5.69921875" style="21" customWidth="1"/>
    <col min="16" max="16" width="10.69921875" style="21" hidden="1" customWidth="1"/>
    <col min="17" max="17" width="15.69921875" style="21" hidden="1" customWidth="1"/>
    <col min="18" max="18" width="10.69921875" style="21" hidden="1" customWidth="1"/>
    <col min="19" max="19" width="10.69921875" style="21" customWidth="1"/>
    <col min="20" max="26" width="7.59765625" style="21" customWidth="1"/>
    <col min="27" max="27" width="5.69921875" style="21" hidden="1" customWidth="1"/>
    <col min="28" max="28" width="9.09765625" style="21" customWidth="1"/>
    <col min="29" max="29" width="5.69921875" style="21" hidden="1" customWidth="1"/>
    <col min="30" max="32" width="6.69921875" style="21" hidden="1" customWidth="1"/>
    <col min="33" max="33" width="8.69921875" style="21" customWidth="1"/>
    <col min="34" max="34" width="10.796875" style="21" hidden="1" customWidth="1"/>
    <col min="35" max="36" width="9.09765625" style="21" hidden="1" customWidth="1"/>
    <col min="37" max="37" width="9.09765625" style="21"/>
    <col min="38" max="39" width="9.09765625" style="21" hidden="1" customWidth="1"/>
    <col min="40" max="43" width="10.69921875" style="21" hidden="1" customWidth="1"/>
    <col min="44" max="44" width="3.69921875" style="21" customWidth="1"/>
    <col min="45" max="48" width="13.69921875" style="21" hidden="1" customWidth="1"/>
    <col min="49" max="16384" width="9.09765625" style="21"/>
  </cols>
  <sheetData>
    <row r="1" spans="1:48" ht="21" x14ac:dyDescent="0.4">
      <c r="A1" s="66" t="s">
        <v>56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20"/>
      <c r="AM1" s="20"/>
      <c r="AN1" s="20"/>
      <c r="AO1" s="20"/>
      <c r="AP1" s="20"/>
      <c r="AQ1" s="20"/>
    </row>
    <row r="3" spans="1:48" x14ac:dyDescent="0.4">
      <c r="N3" s="22" t="s">
        <v>186</v>
      </c>
      <c r="O3" s="22"/>
      <c r="P3" s="69">
        <f ca="1">TODAY()</f>
        <v>45818</v>
      </c>
      <c r="Q3" s="65"/>
      <c r="R3" s="24"/>
      <c r="S3" s="25"/>
      <c r="T3" s="64" t="s">
        <v>34</v>
      </c>
      <c r="U3" s="65"/>
      <c r="V3" s="65"/>
      <c r="W3" s="65"/>
      <c r="X3" s="65"/>
      <c r="Y3" s="65"/>
      <c r="Z3" s="65"/>
    </row>
    <row r="4" spans="1:48" x14ac:dyDescent="0.4">
      <c r="T4" s="22" t="s">
        <v>35</v>
      </c>
      <c r="U4" s="22" t="s">
        <v>36</v>
      </c>
      <c r="V4" s="22" t="s">
        <v>37</v>
      </c>
      <c r="W4" s="22" t="s">
        <v>38</v>
      </c>
      <c r="X4" s="22" t="s">
        <v>39</v>
      </c>
      <c r="Y4" s="22" t="s">
        <v>40</v>
      </c>
      <c r="Z4" s="22" t="s">
        <v>41</v>
      </c>
      <c r="AA4" s="65" t="s">
        <v>118</v>
      </c>
      <c r="AB4" s="65"/>
      <c r="AC4" s="65"/>
      <c r="AD4" s="65"/>
      <c r="AE4" s="65"/>
      <c r="AF4" s="65"/>
    </row>
    <row r="5" spans="1:48" ht="35.4" thickBot="1" x14ac:dyDescent="0.45">
      <c r="A5" s="22" t="s">
        <v>143</v>
      </c>
      <c r="B5" s="22" t="s">
        <v>0</v>
      </c>
      <c r="C5" s="22" t="s">
        <v>33</v>
      </c>
      <c r="D5" s="26" t="s">
        <v>195</v>
      </c>
      <c r="E5" s="26" t="s">
        <v>181</v>
      </c>
      <c r="F5" s="26" t="s">
        <v>182</v>
      </c>
      <c r="G5" s="26" t="s">
        <v>183</v>
      </c>
      <c r="H5" s="26" t="s">
        <v>184</v>
      </c>
      <c r="I5" s="26" t="s">
        <v>187</v>
      </c>
      <c r="J5" s="26" t="s">
        <v>190</v>
      </c>
      <c r="K5" s="22" t="s">
        <v>131</v>
      </c>
      <c r="L5" s="27" t="s">
        <v>1</v>
      </c>
      <c r="M5" s="28" t="s">
        <v>185</v>
      </c>
      <c r="N5" s="22" t="s">
        <v>2</v>
      </c>
      <c r="O5" s="26" t="s">
        <v>226</v>
      </c>
      <c r="P5" s="26" t="s">
        <v>188</v>
      </c>
      <c r="Q5" s="26" t="s">
        <v>191</v>
      </c>
      <c r="R5" s="22" t="s">
        <v>3</v>
      </c>
      <c r="S5" s="26" t="s">
        <v>189</v>
      </c>
      <c r="T5" s="22" t="str">
        <f>HLOOKUP(T4,참조표!$A$2:$G$3,2,FALSE)</f>
        <v>클래식</v>
      </c>
      <c r="U5" s="22" t="str">
        <f>HLOOKUP(U4,참조표!$A$2:$G$3,2,FALSE)</f>
        <v>콘서트</v>
      </c>
      <c r="V5" s="22" t="str">
        <f>HLOOKUP(V4,참조표!$A$2:$G$3,2,FALSE)</f>
        <v>무용</v>
      </c>
      <c r="W5" s="22" t="str">
        <f>HLOOKUP(W4,참조표!$A$2:$G$3,2,FALSE)</f>
        <v>페스티벌</v>
      </c>
      <c r="X5" s="22" t="str">
        <f>HLOOKUP(X4,참조표!$A$2:$G$3,2,FALSE)</f>
        <v>뮤지컬</v>
      </c>
      <c r="Y5" s="22" t="str">
        <f>HLOOKUP(Y4,참조표!$A$2:$G$3,2,FALSE)</f>
        <v>영화</v>
      </c>
      <c r="Z5" s="22" t="str">
        <f>HLOOKUP(Z4,참조표!$A$2:$G$3,2,FALSE)</f>
        <v>연극</v>
      </c>
      <c r="AA5" s="22" t="s">
        <v>115</v>
      </c>
      <c r="AB5" s="22" t="s">
        <v>116</v>
      </c>
      <c r="AC5" s="22" t="s">
        <v>117</v>
      </c>
      <c r="AD5" s="26" t="s">
        <v>177</v>
      </c>
      <c r="AE5" s="26" t="s">
        <v>178</v>
      </c>
      <c r="AF5" s="26" t="s">
        <v>179</v>
      </c>
      <c r="AG5" s="26" t="s">
        <v>225</v>
      </c>
      <c r="AH5" s="26" t="s">
        <v>130</v>
      </c>
      <c r="AI5" s="22" t="s">
        <v>141</v>
      </c>
      <c r="AJ5" s="22" t="s">
        <v>142</v>
      </c>
      <c r="AK5" s="26" t="s">
        <v>161</v>
      </c>
      <c r="AL5" s="26" t="s">
        <v>192</v>
      </c>
      <c r="AM5" s="26" t="s">
        <v>192</v>
      </c>
      <c r="AN5" s="26" t="s">
        <v>193</v>
      </c>
      <c r="AO5" s="26" t="s">
        <v>193</v>
      </c>
      <c r="AP5" s="26" t="s">
        <v>194</v>
      </c>
      <c r="AQ5" s="26" t="s">
        <v>194</v>
      </c>
    </row>
    <row r="6" spans="1:48" ht="18.600000000000001" thickTop="1" thickBot="1" x14ac:dyDescent="0.45">
      <c r="A6" s="22" t="str">
        <f t="shared" ref="A6:A55" si="0">MID(B6,2,1) &amp; LEFT(C6,2) &amp; "-" &amp; RIGHT(L6, 4)</f>
        <v>원92-9814</v>
      </c>
      <c r="B6" s="29" t="s">
        <v>4</v>
      </c>
      <c r="C6" s="22" t="s">
        <v>119</v>
      </c>
      <c r="D6" s="22" t="str">
        <f>C6 &amp; REPT("*",6)</f>
        <v>920816-1******</v>
      </c>
      <c r="E6" s="23">
        <f>DATE(IF(VALUE(RIGHT(C6,1))&gt;=3,LEFT(C6,2)+100,LEFT(C6,2)),MID(C6,3,2),MID(C6,5,2))</f>
        <v>33832</v>
      </c>
      <c r="F6" s="22">
        <f>YEAR(E6)</f>
        <v>1992</v>
      </c>
      <c r="G6" s="54">
        <f>MONTH(E6)</f>
        <v>8</v>
      </c>
      <c r="H6" s="22">
        <f>DAY(E6)</f>
        <v>16</v>
      </c>
      <c r="I6" s="22">
        <f ca="1">DATEDIF(E6,$P$3,"y")</f>
        <v>32</v>
      </c>
      <c r="J6" s="23" t="str">
        <f ca="1">DATEDIF(E6,$P$3,"y") &amp; "년 " &amp; DATEDIF(E6,$P$3,"YM") &amp; "개월 " &amp; DATEDIF(E6,$P$3,"MD") &amp; "일"</f>
        <v>32년 9개월 25일</v>
      </c>
      <c r="K6" s="22" t="str">
        <f>VLOOKUP(VALUE(RIGHT(C6,1)),참조표!$A$6:$B$9,2,FALSE)</f>
        <v>남</v>
      </c>
      <c r="L6" s="27" t="s">
        <v>196</v>
      </c>
      <c r="M6" s="30" t="str">
        <f>REPLACE(L6,FIND("-",L6)+1,FIND("-",L6,FIND("-",L6)+1)-FIND("-",L6)-1,REPT("*",FIND("-",L6,FIND("-",L6)+1)-FIND("-",L6)-1))</f>
        <v>010-****-9814</v>
      </c>
      <c r="N6" s="23">
        <v>42424</v>
      </c>
      <c r="O6" s="22">
        <f>YEAR(N6)</f>
        <v>2016</v>
      </c>
      <c r="P6" s="22">
        <f ca="1">DATEDIF(N6,$P$3,"M")</f>
        <v>111</v>
      </c>
      <c r="Q6" s="22" t="str">
        <f ca="1">DATEDIF(N6,$P$3,"Y") &amp; "년 " &amp; DATEDIF(N6,$P$3,"YM") &amp; "개월 " &amp; DATEDIF(N6,$P$3,"MD") &amp; "일"</f>
        <v>9년 3개월 17일</v>
      </c>
      <c r="R6" s="23">
        <v>45354</v>
      </c>
      <c r="S6" s="22">
        <f ca="1">DATEDIF(R6,$P$3,"D")</f>
        <v>464</v>
      </c>
      <c r="T6" s="22">
        <v>0</v>
      </c>
      <c r="U6" s="22">
        <v>23</v>
      </c>
      <c r="V6" s="22">
        <v>0</v>
      </c>
      <c r="W6" s="22">
        <v>15</v>
      </c>
      <c r="X6" s="22">
        <v>58</v>
      </c>
      <c r="Y6" s="22">
        <v>27</v>
      </c>
      <c r="Z6" s="22">
        <v>79</v>
      </c>
      <c r="AA6" s="22">
        <f>SUM(T6:Z6)</f>
        <v>202</v>
      </c>
      <c r="AB6" s="22">
        <f>AVERAGE(T6:Z6)</f>
        <v>28.857142857142858</v>
      </c>
      <c r="AC6" s="22">
        <f>_xlfn.RANK.EQ(AA6,$AA$6:$AA$55,0)</f>
        <v>4</v>
      </c>
      <c r="AD6" s="22">
        <f>ROUND(AB6,2)</f>
        <v>28.86</v>
      </c>
      <c r="AE6" s="22">
        <f>ROUNDUP(AB6,2)</f>
        <v>28.860000000000003</v>
      </c>
      <c r="AF6" s="22">
        <f>ROUNDDOWN(AB6,2)</f>
        <v>28.85</v>
      </c>
      <c r="AG6" s="60" t="str">
        <f>INDEX($T$5:$Z$5,1,MATCH(MAX(T6:Z6),T6:Z6,0))</f>
        <v>연극</v>
      </c>
      <c r="AH6" s="22" t="b">
        <f>AND(OR(T6&gt;=50, U6&gt;=50, V6&gt;=50, W6&gt;=50, X6&gt;=50, Y6&gt;=50, Z6&gt;=50),AA6&gt;=100)</f>
        <v>1</v>
      </c>
      <c r="AI6" s="22">
        <f>HLOOKUP(AA6,참조표!$A$12:$E$13, 2, TRUE)</f>
        <v>1</v>
      </c>
      <c r="AJ6" s="22" t="str">
        <f>VLOOKUP(Y6,참조표!$D$6:$E$9,2,TRUE)</f>
        <v>D</v>
      </c>
      <c r="AK6" s="58" t="str">
        <f>IF(AND(AH6=TRUE, AA6&gt;=200), "STAR", IF(AND(AH6=TRUE, AA6&gt;=100, AA6&lt;200), "SKY", "EARTH"))</f>
        <v>STAR</v>
      </c>
      <c r="AL6" s="31">
        <f>INDEX(참조표!$J$3:$N$5,MATCH(AK6,참조표!$I$3:$I$5,0),MATCH(AA6,참조표!$J$1:$N$1,1))</f>
        <v>0.1</v>
      </c>
      <c r="AM6" s="31">
        <f>INDEX(참조표!$J$3:$N$5,MATCH(AK6,참조표!$I$3:$I$5,0),MATCH(AI6,참조표!$J$2:$N$2,0))</f>
        <v>0.1</v>
      </c>
      <c r="AN6" s="31">
        <f>VLOOKUP(AK6,참조표!$I$3:$N$5,MATCH(AA6,참조표!$J$1:$N$1,1)+1,FALSE)</f>
        <v>0.1</v>
      </c>
      <c r="AO6" s="31">
        <f>VLOOKUP(AK6,참조표!$I$3:$N$5,MATCH(AI6,참조표!$J$2:$N$2,0)+1,FALSE)</f>
        <v>0.1</v>
      </c>
      <c r="AP6" s="31">
        <f>HLOOKUP(AA6,참조표!$J$1:$N$5,MATCH(AK6,참조표!$I$3:$I$5,0)+2,TRUE)</f>
        <v>0.1</v>
      </c>
      <c r="AQ6" s="31">
        <f>HLOOKUP(AI6,참조표!$J$2:$N$5,MATCH(AK6,참조표!$I$3:$I$5,0)+1,FALSE)</f>
        <v>0.1</v>
      </c>
      <c r="AS6" s="67" t="s">
        <v>176</v>
      </c>
      <c r="AT6" s="68"/>
      <c r="AU6" s="32">
        <f>COUNT(AA6:AA55)</f>
        <v>50</v>
      </c>
    </row>
    <row r="7" spans="1:48" ht="18" thickTop="1" x14ac:dyDescent="0.4">
      <c r="A7" s="22" t="str">
        <f t="shared" si="0"/>
        <v>수86-4276</v>
      </c>
      <c r="B7" s="29" t="s">
        <v>5</v>
      </c>
      <c r="C7" s="22" t="s">
        <v>120</v>
      </c>
      <c r="D7" s="22" t="str">
        <f t="shared" ref="D7:D55" si="1">C7 &amp; REPT("*",6)</f>
        <v>860510-2******</v>
      </c>
      <c r="E7" s="23">
        <f t="shared" ref="E7:E55" si="2">DATE(IF(VALUE(RIGHT(C7,1))&gt;=3,LEFT(C7,2)+100,LEFT(C7,2)),MID(C7,3,2),MID(C7,5,2))</f>
        <v>31542</v>
      </c>
      <c r="F7" s="22">
        <f t="shared" ref="F7:F55" si="3">YEAR(E7)</f>
        <v>1986</v>
      </c>
      <c r="G7" s="55">
        <f t="shared" ref="G7:G55" si="4">MONTH(E7)</f>
        <v>5</v>
      </c>
      <c r="H7" s="22">
        <f t="shared" ref="H7:H55" si="5">DAY(E7)</f>
        <v>10</v>
      </c>
      <c r="I7" s="22">
        <f t="shared" ref="I7:I55" ca="1" si="6">DATEDIF(E7,$P$3,"y")</f>
        <v>39</v>
      </c>
      <c r="J7" s="23" t="str">
        <f t="shared" ref="J7:J55" ca="1" si="7">DATEDIF(E7,$P$3,"y") &amp; "년 " &amp; DATEDIF(E7,$P$3,"YM") &amp; "개월 " &amp; DATEDIF(E7,$P$3,"MD") &amp; "일"</f>
        <v>39년 1개월 0일</v>
      </c>
      <c r="K7" s="22" t="str">
        <f>VLOOKUP(VALUE(RIGHT(C7,1)),참조표!$A$6:$B$9,2,FALSE)</f>
        <v>여</v>
      </c>
      <c r="L7" s="27" t="s">
        <v>197</v>
      </c>
      <c r="M7" s="30" t="str">
        <f t="shared" ref="M7:M55" si="8">REPLACE(L7,FIND("-",L7)+1,FIND("-",L7,FIND("-",L7)+1)-FIND("-",L7)-1,REPT("*",FIND("-",L7,FIND("-",L7)+1)-FIND("-",L7)-1))</f>
        <v>010-****-4276</v>
      </c>
      <c r="N7" s="23">
        <v>43165</v>
      </c>
      <c r="O7" s="22">
        <f t="shared" ref="O7:O55" si="9">YEAR(N7)</f>
        <v>2018</v>
      </c>
      <c r="P7" s="22">
        <f t="shared" ref="P7:P55" ca="1" si="10">DATEDIF(N7,$P$3,"M")</f>
        <v>87</v>
      </c>
      <c r="Q7" s="22" t="str">
        <f t="shared" ref="Q7:Q55" ca="1" si="11">DATEDIF(N7,$P$3,"Y") &amp; "년 " &amp; DATEDIF(N7,$P$3,"YM") &amp; "개월 " &amp; DATEDIF(N7,$P$3,"MD") &amp; "일"</f>
        <v>7년 3개월 4일</v>
      </c>
      <c r="R7" s="23">
        <v>45285</v>
      </c>
      <c r="S7" s="22">
        <f t="shared" ref="S7:S55" ca="1" si="12">DATEDIF(R7,$P$3,"D")</f>
        <v>533</v>
      </c>
      <c r="T7" s="22">
        <v>5</v>
      </c>
      <c r="U7" s="22">
        <v>16</v>
      </c>
      <c r="V7" s="22">
        <v>0</v>
      </c>
      <c r="W7" s="22">
        <v>19</v>
      </c>
      <c r="X7" s="22">
        <v>0</v>
      </c>
      <c r="Y7" s="22">
        <v>0</v>
      </c>
      <c r="Z7" s="22">
        <v>0</v>
      </c>
      <c r="AA7" s="22">
        <f t="shared" ref="AA7:AA55" si="13">SUM(T7:Z7)</f>
        <v>40</v>
      </c>
      <c r="AB7" s="22">
        <f t="shared" ref="AB7:AB55" si="14">AVERAGE(T7:Z7)</f>
        <v>5.7142857142857144</v>
      </c>
      <c r="AC7" s="22">
        <f t="shared" ref="AC7:AC55" si="15">_xlfn.RANK.EQ(AA7,$AA$6:$AA$55,0)</f>
        <v>32</v>
      </c>
      <c r="AD7" s="22">
        <f t="shared" ref="AD7:AD55" si="16">ROUND(AB7,2)</f>
        <v>5.71</v>
      </c>
      <c r="AE7" s="22">
        <f t="shared" ref="AE7:AE55" si="17">ROUNDUP(AB7,2)</f>
        <v>5.72</v>
      </c>
      <c r="AF7" s="22">
        <f t="shared" ref="AF7:AF55" si="18">ROUNDDOWN(AB7,2)</f>
        <v>5.71</v>
      </c>
      <c r="AG7" s="51" t="str">
        <f t="shared" ref="AG7:AG55" si="19">INDEX($T$5:$Z$5,1,MATCH(MAX(T7:Z7),T7:Z7,0))</f>
        <v>페스티벌</v>
      </c>
      <c r="AH7" s="22"/>
      <c r="AI7" s="22">
        <f>HLOOKUP(AA7,참조표!$A$12:$E$13, 2, TRUE)</f>
        <v>5</v>
      </c>
      <c r="AJ7" s="22" t="str">
        <f>VLOOKUP(Y7,참조표!$D$6:$E$9,2,TRUE)</f>
        <v>D</v>
      </c>
      <c r="AK7" s="57" t="str">
        <f t="shared" ref="AK7:AK55" si="20">IF(AND(AH7=TRUE, AA7&gt;=200), "STAR", IF(AND(AH7=TRUE, AA7&gt;=100, AA7&lt;200), "SKY", "EARTH"))</f>
        <v>EARTH</v>
      </c>
      <c r="AL7" s="31">
        <f>INDEX(참조표!$J$3:$N$5,MATCH(AK7,참조표!$I$3:$I$5,0),MATCH(AA7,참조표!$J$1:$N$1,1))</f>
        <v>0</v>
      </c>
      <c r="AM7" s="31">
        <f>INDEX(참조표!$J$3:$N$5,MATCH(AK7,참조표!$I$3:$I$5,0),MATCH(AI7,참조표!$J$2:$N$2,0))</f>
        <v>0</v>
      </c>
      <c r="AN7" s="31">
        <f>VLOOKUP(AK7,참조표!$I$3:$N$5,MATCH(AA7,참조표!$J$1:$N$1,1)+1,FALSE)</f>
        <v>0</v>
      </c>
      <c r="AO7" s="31">
        <f>VLOOKUP(AK7,참조표!$I$3:$N$5,MATCH(AI7,참조표!$J$2:$N$2,0)+1,FALSE)</f>
        <v>0</v>
      </c>
      <c r="AP7" s="31">
        <f>HLOOKUP(AA7,참조표!$J$1:$N$5,MATCH(AK7,참조표!$I$3:$I$5,0)+2,TRUE)</f>
        <v>0</v>
      </c>
      <c r="AQ7" s="31">
        <f>HLOOKUP(AI7,참조표!$J$2:$N$5,MATCH(AK7,참조표!$I$3:$I$5,0)+1,FALSE)</f>
        <v>0</v>
      </c>
      <c r="AS7" s="72" t="s">
        <v>169</v>
      </c>
      <c r="AT7" s="73"/>
      <c r="AU7" s="35">
        <f>COUNTIF($K$6:$K$55, "=남")</f>
        <v>29</v>
      </c>
    </row>
    <row r="8" spans="1:48" ht="18" thickBot="1" x14ac:dyDescent="0.45">
      <c r="A8" s="22" t="str">
        <f t="shared" si="0"/>
        <v>승96-8513</v>
      </c>
      <c r="B8" s="29" t="s">
        <v>6</v>
      </c>
      <c r="C8" s="22" t="s">
        <v>121</v>
      </c>
      <c r="D8" s="22" t="str">
        <f t="shared" si="1"/>
        <v>960423-1******</v>
      </c>
      <c r="E8" s="23">
        <f t="shared" si="2"/>
        <v>35178</v>
      </c>
      <c r="F8" s="22">
        <f t="shared" si="3"/>
        <v>1996</v>
      </c>
      <c r="G8" s="55">
        <f t="shared" si="4"/>
        <v>4</v>
      </c>
      <c r="H8" s="22">
        <f t="shared" si="5"/>
        <v>23</v>
      </c>
      <c r="I8" s="22">
        <f t="shared" ca="1" si="6"/>
        <v>29</v>
      </c>
      <c r="J8" s="23" t="str">
        <f t="shared" ca="1" si="7"/>
        <v>29년 1개월 18일</v>
      </c>
      <c r="K8" s="22" t="str">
        <f>VLOOKUP(VALUE(RIGHT(C8,1)),참조표!$A$6:$B$9,2,FALSE)</f>
        <v>남</v>
      </c>
      <c r="L8" s="27" t="s">
        <v>198</v>
      </c>
      <c r="M8" s="30" t="str">
        <f t="shared" si="8"/>
        <v>010-****-8513</v>
      </c>
      <c r="N8" s="23">
        <v>44521</v>
      </c>
      <c r="O8" s="22">
        <f t="shared" si="9"/>
        <v>2021</v>
      </c>
      <c r="P8" s="22">
        <f t="shared" ca="1" si="10"/>
        <v>42</v>
      </c>
      <c r="Q8" s="22" t="str">
        <f t="shared" ca="1" si="11"/>
        <v>3년 6개월 20일</v>
      </c>
      <c r="R8" s="23">
        <v>44854</v>
      </c>
      <c r="S8" s="22">
        <f t="shared" ca="1" si="12"/>
        <v>964</v>
      </c>
      <c r="T8" s="22">
        <v>0</v>
      </c>
      <c r="U8" s="22">
        <v>0</v>
      </c>
      <c r="V8" s="22">
        <v>0</v>
      </c>
      <c r="W8" s="22">
        <v>0</v>
      </c>
      <c r="X8" s="22">
        <v>65</v>
      </c>
      <c r="Y8" s="22">
        <v>240</v>
      </c>
      <c r="Z8" s="22">
        <v>0</v>
      </c>
      <c r="AA8" s="22">
        <f t="shared" si="13"/>
        <v>305</v>
      </c>
      <c r="AB8" s="22">
        <f t="shared" si="14"/>
        <v>43.571428571428569</v>
      </c>
      <c r="AC8" s="22">
        <f t="shared" si="15"/>
        <v>1</v>
      </c>
      <c r="AD8" s="22">
        <f t="shared" si="16"/>
        <v>43.57</v>
      </c>
      <c r="AE8" s="22">
        <f t="shared" si="17"/>
        <v>43.58</v>
      </c>
      <c r="AF8" s="22">
        <f t="shared" si="18"/>
        <v>43.57</v>
      </c>
      <c r="AG8" s="53" t="str">
        <f t="shared" si="19"/>
        <v>영화</v>
      </c>
      <c r="AH8" s="22" t="b">
        <f t="shared" ref="AH8:AH55" si="21">AND(OR(T8&gt;=50, U8&gt;=50, V8&gt;=50, W8&gt;=50, X8&gt;=50, Y8&gt;=50, Z8&gt;=50),AA8&gt;=100)</f>
        <v>1</v>
      </c>
      <c r="AI8" s="22">
        <f>HLOOKUP(AA8,참조표!$A$12:$E$13, 2, TRUE)</f>
        <v>1</v>
      </c>
      <c r="AJ8" s="22" t="str">
        <f>VLOOKUP(Y8,참조표!$D$6:$E$9,2,TRUE)</f>
        <v>A</v>
      </c>
      <c r="AK8" s="58" t="str">
        <f t="shared" si="20"/>
        <v>STAR</v>
      </c>
      <c r="AL8" s="31">
        <f>INDEX(참조표!$J$3:$N$5,MATCH(AK8,참조표!$I$3:$I$5,0),MATCH(AA8,참조표!$J$1:$N$1,1))</f>
        <v>0.1</v>
      </c>
      <c r="AM8" s="31">
        <f>INDEX(참조표!$J$3:$N$5,MATCH(AK8,참조표!$I$3:$I$5,0),MATCH(AI8,참조표!$J$2:$N$2,0))</f>
        <v>0.1</v>
      </c>
      <c r="AN8" s="31">
        <f>VLOOKUP(AK8,참조표!$I$3:$N$5,MATCH(AA8,참조표!$J$1:$N$1,1)+1,FALSE)</f>
        <v>0.1</v>
      </c>
      <c r="AO8" s="31">
        <f>VLOOKUP(AK8,참조표!$I$3:$N$5,MATCH(AI8,참조표!$J$2:$N$2,0)+1,FALSE)</f>
        <v>0.1</v>
      </c>
      <c r="AP8" s="31">
        <f>HLOOKUP(AA8,참조표!$J$1:$N$5,MATCH(AK8,참조표!$I$3:$I$5,0)+2,TRUE)</f>
        <v>0.1</v>
      </c>
      <c r="AQ8" s="31">
        <f>HLOOKUP(AI8,참조표!$J$2:$N$5,MATCH(AK8,참조표!$I$3:$I$5,0)+1,FALSE)</f>
        <v>0.1</v>
      </c>
      <c r="AS8" s="70" t="s">
        <v>170</v>
      </c>
      <c r="AT8" s="71"/>
      <c r="AU8" s="38">
        <f>COUNTIF($K$6:$K$55, "=여")</f>
        <v>21</v>
      </c>
    </row>
    <row r="9" spans="1:48" ht="18" thickTop="1" x14ac:dyDescent="0.4">
      <c r="A9" s="22" t="str">
        <f t="shared" si="0"/>
        <v>제91-8211</v>
      </c>
      <c r="B9" s="29" t="s">
        <v>7</v>
      </c>
      <c r="C9" s="22" t="s">
        <v>122</v>
      </c>
      <c r="D9" s="22" t="str">
        <f t="shared" si="1"/>
        <v>910910-1******</v>
      </c>
      <c r="E9" s="23">
        <f t="shared" si="2"/>
        <v>33491</v>
      </c>
      <c r="F9" s="22">
        <f t="shared" si="3"/>
        <v>1991</v>
      </c>
      <c r="G9" s="54">
        <f t="shared" si="4"/>
        <v>9</v>
      </c>
      <c r="H9" s="22">
        <f t="shared" si="5"/>
        <v>10</v>
      </c>
      <c r="I9" s="22">
        <f t="shared" ca="1" si="6"/>
        <v>33</v>
      </c>
      <c r="J9" s="23" t="str">
        <f t="shared" ca="1" si="7"/>
        <v>33년 9개월 0일</v>
      </c>
      <c r="K9" s="22" t="str">
        <f>VLOOKUP(VALUE(RIGHT(C9,1)),참조표!$A$6:$B$9,2,FALSE)</f>
        <v>남</v>
      </c>
      <c r="L9" s="27" t="s">
        <v>199</v>
      </c>
      <c r="M9" s="30" t="str">
        <f t="shared" si="8"/>
        <v>010-****-8211</v>
      </c>
      <c r="N9" s="23">
        <v>42081</v>
      </c>
      <c r="O9" s="22">
        <f t="shared" si="9"/>
        <v>2015</v>
      </c>
      <c r="P9" s="22">
        <f t="shared" ca="1" si="10"/>
        <v>122</v>
      </c>
      <c r="Q9" s="22" t="str">
        <f t="shared" ca="1" si="11"/>
        <v>10년 2개월 23일</v>
      </c>
      <c r="R9" s="23">
        <v>45285</v>
      </c>
      <c r="S9" s="22">
        <f t="shared" ca="1" si="12"/>
        <v>533</v>
      </c>
      <c r="T9" s="22">
        <v>0</v>
      </c>
      <c r="U9" s="22">
        <v>77</v>
      </c>
      <c r="V9" s="22">
        <v>0</v>
      </c>
      <c r="W9" s="22">
        <v>56</v>
      </c>
      <c r="X9" s="22">
        <v>0</v>
      </c>
      <c r="Y9" s="22">
        <v>0</v>
      </c>
      <c r="Z9" s="22">
        <v>0</v>
      </c>
      <c r="AA9" s="22">
        <f t="shared" si="13"/>
        <v>133</v>
      </c>
      <c r="AB9" s="22">
        <f t="shared" si="14"/>
        <v>19</v>
      </c>
      <c r="AC9" s="22">
        <f t="shared" si="15"/>
        <v>11</v>
      </c>
      <c r="AD9" s="22">
        <f t="shared" si="16"/>
        <v>19</v>
      </c>
      <c r="AE9" s="22">
        <f t="shared" si="17"/>
        <v>19</v>
      </c>
      <c r="AF9" s="22">
        <f t="shared" si="18"/>
        <v>19</v>
      </c>
      <c r="AG9" s="61" t="str">
        <f t="shared" si="19"/>
        <v>콘서트</v>
      </c>
      <c r="AH9" s="22" t="b">
        <f t="shared" si="21"/>
        <v>1</v>
      </c>
      <c r="AI9" s="22">
        <f>HLOOKUP(AA9,참조표!$A$12:$E$13, 2, TRUE)</f>
        <v>3</v>
      </c>
      <c r="AJ9" s="22" t="str">
        <f>VLOOKUP(Y9,참조표!$D$6:$E$9,2,TRUE)</f>
        <v>D</v>
      </c>
      <c r="AK9" s="59" t="str">
        <f t="shared" si="20"/>
        <v>SKY</v>
      </c>
      <c r="AL9" s="31">
        <f>INDEX(참조표!$J$3:$N$5,MATCH(AK9,참조표!$I$3:$I$5,0),MATCH(AA9,참조표!$J$1:$N$1,1))</f>
        <v>0.03</v>
      </c>
      <c r="AM9" s="31">
        <f>INDEX(참조표!$J$3:$N$5,MATCH(AK9,참조표!$I$3:$I$5,0),MATCH(AI9,참조표!$J$2:$N$2,0))</f>
        <v>0.03</v>
      </c>
      <c r="AN9" s="31">
        <f>VLOOKUP(AK9,참조표!$I$3:$N$5,MATCH(AA9,참조표!$J$1:$N$1,1)+1,FALSE)</f>
        <v>0.03</v>
      </c>
      <c r="AO9" s="31">
        <f>VLOOKUP(AK9,참조표!$I$3:$N$5,MATCH(AI9,참조표!$J$2:$N$2,0)+1,FALSE)</f>
        <v>0.03</v>
      </c>
      <c r="AP9" s="31">
        <f>HLOOKUP(AA9,참조표!$J$1:$N$5,MATCH(AK9,참조표!$I$3:$I$5,0)+2,TRUE)</f>
        <v>0.03</v>
      </c>
      <c r="AQ9" s="31">
        <f>HLOOKUP(AI9,참조표!$J$2:$N$5,MATCH(AK9,참조표!$I$3:$I$5,0)+1,FALSE)</f>
        <v>0.03</v>
      </c>
      <c r="AS9" s="74" t="s">
        <v>167</v>
      </c>
      <c r="AT9" s="75"/>
      <c r="AU9" s="35">
        <f>COUNTA(AH6:AH55)</f>
        <v>19</v>
      </c>
    </row>
    <row r="10" spans="1:48" ht="18" thickBot="1" x14ac:dyDescent="0.45">
      <c r="A10" s="22" t="str">
        <f t="shared" si="0"/>
        <v>주87-0147</v>
      </c>
      <c r="B10" s="29" t="s">
        <v>8</v>
      </c>
      <c r="C10" s="22" t="s">
        <v>123</v>
      </c>
      <c r="D10" s="22" t="str">
        <f t="shared" si="1"/>
        <v>871205-2******</v>
      </c>
      <c r="E10" s="23">
        <f t="shared" si="2"/>
        <v>32116</v>
      </c>
      <c r="F10" s="22">
        <f t="shared" si="3"/>
        <v>1987</v>
      </c>
      <c r="G10" s="57">
        <f t="shared" si="4"/>
        <v>12</v>
      </c>
      <c r="H10" s="22">
        <f t="shared" si="5"/>
        <v>5</v>
      </c>
      <c r="I10" s="22">
        <f t="shared" ca="1" si="6"/>
        <v>37</v>
      </c>
      <c r="J10" s="23" t="str">
        <f t="shared" ca="1" si="7"/>
        <v>37년 6개월 5일</v>
      </c>
      <c r="K10" s="22" t="str">
        <f>VLOOKUP(VALUE(RIGHT(C10,1)),참조표!$A$6:$B$9,2,FALSE)</f>
        <v>여</v>
      </c>
      <c r="L10" s="27" t="s">
        <v>200</v>
      </c>
      <c r="M10" s="30" t="str">
        <f t="shared" si="8"/>
        <v>010-****-0147</v>
      </c>
      <c r="N10" s="23">
        <v>41509</v>
      </c>
      <c r="O10" s="22">
        <f t="shared" si="9"/>
        <v>2013</v>
      </c>
      <c r="P10" s="22">
        <f t="shared" ca="1" si="10"/>
        <v>141</v>
      </c>
      <c r="Q10" s="22" t="str">
        <f t="shared" ca="1" si="11"/>
        <v>11년 9개월 18일</v>
      </c>
      <c r="R10" s="23">
        <v>45114</v>
      </c>
      <c r="S10" s="22">
        <f t="shared" ca="1" si="12"/>
        <v>704</v>
      </c>
      <c r="T10" s="22">
        <v>165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47</v>
      </c>
      <c r="AA10" s="22">
        <f>SUM(T10:Z10)</f>
        <v>212</v>
      </c>
      <c r="AB10" s="22">
        <f t="shared" si="14"/>
        <v>30.285714285714285</v>
      </c>
      <c r="AC10" s="22">
        <f t="shared" si="15"/>
        <v>3</v>
      </c>
      <c r="AD10" s="22">
        <f t="shared" si="16"/>
        <v>30.29</v>
      </c>
      <c r="AE10" s="22">
        <f t="shared" si="17"/>
        <v>30.290000000000003</v>
      </c>
      <c r="AF10" s="22">
        <f t="shared" si="18"/>
        <v>30.28</v>
      </c>
      <c r="AG10" s="62" t="str">
        <f t="shared" si="19"/>
        <v>클래식</v>
      </c>
      <c r="AH10" s="22" t="b">
        <f t="shared" si="21"/>
        <v>1</v>
      </c>
      <c r="AI10" s="22">
        <f>HLOOKUP(AA10,참조표!$A$12:$E$13, 2, TRUE)</f>
        <v>1</v>
      </c>
      <c r="AJ10" s="22" t="str">
        <f>VLOOKUP(Y10,참조표!$D$6:$E$9,2,TRUE)</f>
        <v>D</v>
      </c>
      <c r="AK10" s="58" t="str">
        <f t="shared" si="20"/>
        <v>STAR</v>
      </c>
      <c r="AL10" s="31">
        <f>INDEX(참조표!$J$3:$N$5,MATCH(AK10,참조표!$I$3:$I$5,0),MATCH(AA10,참조표!$J$1:$N$1,1))</f>
        <v>0.1</v>
      </c>
      <c r="AM10" s="31">
        <f>INDEX(참조표!$J$3:$N$5,MATCH(AK10,참조표!$I$3:$I$5,0),MATCH(AI10,참조표!$J$2:$N$2,0))</f>
        <v>0.1</v>
      </c>
      <c r="AN10" s="31">
        <f>VLOOKUP(AK10,참조표!$I$3:$N$5,MATCH(AA10,참조표!$J$1:$N$1,1)+1,FALSE)</f>
        <v>0.1</v>
      </c>
      <c r="AO10" s="31">
        <f>VLOOKUP(AK10,참조표!$I$3:$N$5,MATCH(AI10,참조표!$J$2:$N$2,0)+1,FALSE)</f>
        <v>0.1</v>
      </c>
      <c r="AP10" s="31">
        <f>HLOOKUP(AA10,참조표!$J$1:$N$5,MATCH(AK10,참조표!$I$3:$I$5,0)+2,TRUE)</f>
        <v>0.1</v>
      </c>
      <c r="AQ10" s="31">
        <f>HLOOKUP(AI10,참조표!$J$2:$N$5,MATCH(AK10,참조표!$I$3:$I$5,0)+1,FALSE)</f>
        <v>0.1</v>
      </c>
      <c r="AS10" s="76" t="s">
        <v>168</v>
      </c>
      <c r="AT10" s="77"/>
      <c r="AU10" s="38">
        <f>COUNTBLANK(AH6:AH55)</f>
        <v>31</v>
      </c>
    </row>
    <row r="11" spans="1:48" ht="18" thickTop="1" x14ac:dyDescent="0.4">
      <c r="A11" s="22" t="str">
        <f t="shared" si="0"/>
        <v>승88-4730</v>
      </c>
      <c r="B11" s="29" t="s">
        <v>9</v>
      </c>
      <c r="C11" s="22" t="s">
        <v>124</v>
      </c>
      <c r="D11" s="22" t="str">
        <f t="shared" si="1"/>
        <v>880619-2******</v>
      </c>
      <c r="E11" s="23">
        <f t="shared" si="2"/>
        <v>32313</v>
      </c>
      <c r="F11" s="22">
        <f t="shared" si="3"/>
        <v>1988</v>
      </c>
      <c r="G11" s="55">
        <f t="shared" si="4"/>
        <v>6</v>
      </c>
      <c r="H11" s="22">
        <f t="shared" si="5"/>
        <v>19</v>
      </c>
      <c r="I11" s="22">
        <f t="shared" ca="1" si="6"/>
        <v>36</v>
      </c>
      <c r="J11" s="23" t="str">
        <f t="shared" ca="1" si="7"/>
        <v>36년 11개월 22일</v>
      </c>
      <c r="K11" s="22" t="str">
        <f>VLOOKUP(VALUE(RIGHT(C11,1)),참조표!$A$6:$B$9,2,FALSE)</f>
        <v>여</v>
      </c>
      <c r="L11" s="27" t="s">
        <v>201</v>
      </c>
      <c r="M11" s="30" t="str">
        <f t="shared" si="8"/>
        <v>010-****-4730</v>
      </c>
      <c r="N11" s="23">
        <v>43570</v>
      </c>
      <c r="O11" s="22">
        <f t="shared" si="9"/>
        <v>2019</v>
      </c>
      <c r="P11" s="22">
        <f t="shared" ca="1" si="10"/>
        <v>73</v>
      </c>
      <c r="Q11" s="22" t="str">
        <f t="shared" ca="1" si="11"/>
        <v>6년 1개월 26일</v>
      </c>
      <c r="R11" s="23">
        <v>45154</v>
      </c>
      <c r="S11" s="22">
        <f t="shared" ca="1" si="12"/>
        <v>664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104</v>
      </c>
      <c r="Z11" s="22">
        <v>0</v>
      </c>
      <c r="AA11" s="22">
        <f t="shared" si="13"/>
        <v>104</v>
      </c>
      <c r="AB11" s="22">
        <f t="shared" si="14"/>
        <v>14.857142857142858</v>
      </c>
      <c r="AC11" s="22">
        <f t="shared" si="15"/>
        <v>20</v>
      </c>
      <c r="AD11" s="22">
        <f t="shared" si="16"/>
        <v>14.86</v>
      </c>
      <c r="AE11" s="22">
        <f t="shared" si="17"/>
        <v>14.86</v>
      </c>
      <c r="AF11" s="22">
        <f t="shared" si="18"/>
        <v>14.85</v>
      </c>
      <c r="AG11" s="53" t="str">
        <f t="shared" si="19"/>
        <v>영화</v>
      </c>
      <c r="AH11" s="22" t="b">
        <f t="shared" si="21"/>
        <v>1</v>
      </c>
      <c r="AI11" s="22">
        <f>HLOOKUP(AA11,참조표!$A$12:$E$13, 2, TRUE)</f>
        <v>3</v>
      </c>
      <c r="AJ11" s="22" t="str">
        <f>VLOOKUP(Y11,참조표!$D$6:$E$9,2,TRUE)</f>
        <v>B</v>
      </c>
      <c r="AK11" s="59" t="str">
        <f t="shared" si="20"/>
        <v>SKY</v>
      </c>
      <c r="AL11" s="31">
        <f>INDEX(참조표!$J$3:$N$5,MATCH(AK11,참조표!$I$3:$I$5,0),MATCH(AA11,참조표!$J$1:$N$1,1))</f>
        <v>0.03</v>
      </c>
      <c r="AM11" s="31">
        <f>INDEX(참조표!$J$3:$N$5,MATCH(AK11,참조표!$I$3:$I$5,0),MATCH(AI11,참조표!$J$2:$N$2,0))</f>
        <v>0.03</v>
      </c>
      <c r="AN11" s="31">
        <f>VLOOKUP(AK11,참조표!$I$3:$N$5,MATCH(AA11,참조표!$J$1:$N$1,1)+1,FALSE)</f>
        <v>0.03</v>
      </c>
      <c r="AO11" s="31">
        <f>VLOOKUP(AK11,참조표!$I$3:$N$5,MATCH(AI11,참조표!$J$2:$N$2,0)+1,FALSE)</f>
        <v>0.03</v>
      </c>
      <c r="AP11" s="31">
        <f>HLOOKUP(AA11,참조표!$J$1:$N$5,MATCH(AK11,참조표!$I$3:$I$5,0)+2,TRUE)</f>
        <v>0.03</v>
      </c>
      <c r="AQ11" s="31">
        <f>HLOOKUP(AI11,참조표!$J$2:$N$5,MATCH(AK11,참조표!$I$3:$I$5,0)+1,FALSE)</f>
        <v>0.03</v>
      </c>
      <c r="AS11" s="74" t="s">
        <v>162</v>
      </c>
      <c r="AT11" s="34" t="s">
        <v>163</v>
      </c>
      <c r="AU11" s="35">
        <f>MAX(AA6:AA55)</f>
        <v>305</v>
      </c>
    </row>
    <row r="12" spans="1:48" x14ac:dyDescent="0.4">
      <c r="A12" s="22" t="str">
        <f t="shared" si="0"/>
        <v>선90-7816</v>
      </c>
      <c r="B12" s="29" t="s">
        <v>10</v>
      </c>
      <c r="C12" s="22" t="s">
        <v>125</v>
      </c>
      <c r="D12" s="22" t="str">
        <f t="shared" si="1"/>
        <v>901106-1******</v>
      </c>
      <c r="E12" s="23">
        <f t="shared" si="2"/>
        <v>33183</v>
      </c>
      <c r="F12" s="22">
        <f t="shared" si="3"/>
        <v>1990</v>
      </c>
      <c r="G12" s="57">
        <f t="shared" si="4"/>
        <v>11</v>
      </c>
      <c r="H12" s="22">
        <f t="shared" si="5"/>
        <v>6</v>
      </c>
      <c r="I12" s="22">
        <f t="shared" ca="1" si="6"/>
        <v>34</v>
      </c>
      <c r="J12" s="23" t="str">
        <f t="shared" ca="1" si="7"/>
        <v>34년 7개월 4일</v>
      </c>
      <c r="K12" s="22" t="str">
        <f>VLOOKUP(VALUE(RIGHT(C12,1)),참조표!$A$6:$B$9,2,FALSE)</f>
        <v>남</v>
      </c>
      <c r="L12" s="27" t="s">
        <v>202</v>
      </c>
      <c r="M12" s="30" t="str">
        <f t="shared" si="8"/>
        <v>010-****-7816</v>
      </c>
      <c r="N12" s="23">
        <v>42560</v>
      </c>
      <c r="O12" s="22">
        <f t="shared" si="9"/>
        <v>2016</v>
      </c>
      <c r="P12" s="22">
        <f t="shared" ca="1" si="10"/>
        <v>107</v>
      </c>
      <c r="Q12" s="22" t="str">
        <f t="shared" ca="1" si="11"/>
        <v>8년 11개월 1일</v>
      </c>
      <c r="R12" s="23">
        <v>44815</v>
      </c>
      <c r="S12" s="22">
        <f t="shared" ca="1" si="12"/>
        <v>1003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15</v>
      </c>
      <c r="Z12" s="22">
        <v>0</v>
      </c>
      <c r="AA12" s="22">
        <f t="shared" si="13"/>
        <v>31</v>
      </c>
      <c r="AB12" s="22">
        <f t="shared" si="14"/>
        <v>4.4285714285714288</v>
      </c>
      <c r="AC12" s="22">
        <f t="shared" si="15"/>
        <v>35</v>
      </c>
      <c r="AD12" s="22">
        <f t="shared" si="16"/>
        <v>4.43</v>
      </c>
      <c r="AE12" s="22">
        <f t="shared" si="17"/>
        <v>4.43</v>
      </c>
      <c r="AF12" s="22">
        <f t="shared" si="18"/>
        <v>4.42</v>
      </c>
      <c r="AG12" s="51" t="str">
        <f t="shared" si="19"/>
        <v>페스티벌</v>
      </c>
      <c r="AH12" s="22"/>
      <c r="AI12" s="22">
        <f>HLOOKUP(AA12,참조표!$A$12:$E$13, 2, TRUE)</f>
        <v>5</v>
      </c>
      <c r="AJ12" s="22" t="str">
        <f>VLOOKUP(Y12,참조표!$D$6:$E$9,2,TRUE)</f>
        <v>D</v>
      </c>
      <c r="AK12" s="57" t="str">
        <f t="shared" si="20"/>
        <v>EARTH</v>
      </c>
      <c r="AL12" s="31">
        <f>INDEX(참조표!$J$3:$N$5,MATCH(AK12,참조표!$I$3:$I$5,0),MATCH(AA12,참조표!$J$1:$N$1,1))</f>
        <v>0</v>
      </c>
      <c r="AM12" s="31">
        <f>INDEX(참조표!$J$3:$N$5,MATCH(AK12,참조표!$I$3:$I$5,0),MATCH(AI12,참조표!$J$2:$N$2,0))</f>
        <v>0</v>
      </c>
      <c r="AN12" s="31">
        <f>VLOOKUP(AK12,참조표!$I$3:$N$5,MATCH(AA12,참조표!$J$1:$N$1,1)+1,FALSE)</f>
        <v>0</v>
      </c>
      <c r="AO12" s="31">
        <f>VLOOKUP(AK12,참조표!$I$3:$N$5,MATCH(AI12,참조표!$J$2:$N$2,0)+1,FALSE)</f>
        <v>0</v>
      </c>
      <c r="AP12" s="31">
        <f>HLOOKUP(AA12,참조표!$J$1:$N$5,MATCH(AK12,참조표!$I$3:$I$5,0)+2,TRUE)</f>
        <v>0</v>
      </c>
      <c r="AQ12" s="31">
        <f>HLOOKUP(AI12,참조표!$J$2:$N$5,MATCH(AK12,참조표!$I$3:$I$5,0)+1,FALSE)</f>
        <v>0</v>
      </c>
      <c r="AS12" s="78"/>
      <c r="AT12" s="22" t="s">
        <v>164</v>
      </c>
      <c r="AU12" s="39">
        <f>MIN(AA6:AA55)</f>
        <v>2</v>
      </c>
    </row>
    <row r="13" spans="1:48" ht="18" thickBot="1" x14ac:dyDescent="0.45">
      <c r="A13" s="22" t="str">
        <f t="shared" si="0"/>
        <v>화94-8317</v>
      </c>
      <c r="B13" s="29" t="s">
        <v>11</v>
      </c>
      <c r="C13" s="22" t="s">
        <v>126</v>
      </c>
      <c r="D13" s="22" t="str">
        <f t="shared" si="1"/>
        <v>940711-2******</v>
      </c>
      <c r="E13" s="23">
        <f t="shared" si="2"/>
        <v>34526</v>
      </c>
      <c r="F13" s="22">
        <f t="shared" si="3"/>
        <v>1994</v>
      </c>
      <c r="G13" s="54">
        <f t="shared" si="4"/>
        <v>7</v>
      </c>
      <c r="H13" s="22">
        <f t="shared" si="5"/>
        <v>11</v>
      </c>
      <c r="I13" s="22">
        <f t="shared" ca="1" si="6"/>
        <v>30</v>
      </c>
      <c r="J13" s="23" t="str">
        <f t="shared" ca="1" si="7"/>
        <v>30년 10개월 30일</v>
      </c>
      <c r="K13" s="22" t="str">
        <f>VLOOKUP(VALUE(RIGHT(C13,1)),참조표!$A$6:$B$9,2,FALSE)</f>
        <v>여</v>
      </c>
      <c r="L13" s="27" t="s">
        <v>203</v>
      </c>
      <c r="M13" s="30" t="str">
        <f t="shared" si="8"/>
        <v>010-****-8317</v>
      </c>
      <c r="N13" s="23">
        <v>40274</v>
      </c>
      <c r="O13" s="22">
        <f t="shared" si="9"/>
        <v>2010</v>
      </c>
      <c r="P13" s="22">
        <f t="shared" ca="1" si="10"/>
        <v>182</v>
      </c>
      <c r="Q13" s="22" t="str">
        <f t="shared" ca="1" si="11"/>
        <v>15년 2개월 4일</v>
      </c>
      <c r="R13" s="23">
        <v>44191</v>
      </c>
      <c r="S13" s="22">
        <f t="shared" ca="1" si="12"/>
        <v>1627</v>
      </c>
      <c r="T13" s="22">
        <v>0</v>
      </c>
      <c r="U13" s="22">
        <v>0</v>
      </c>
      <c r="V13" s="22">
        <v>8</v>
      </c>
      <c r="W13" s="22">
        <v>0</v>
      </c>
      <c r="X13" s="22">
        <v>0</v>
      </c>
      <c r="Y13" s="22">
        <v>0</v>
      </c>
      <c r="Z13" s="22">
        <v>0</v>
      </c>
      <c r="AA13" s="22">
        <f t="shared" si="13"/>
        <v>8</v>
      </c>
      <c r="AB13" s="22">
        <f t="shared" si="14"/>
        <v>1.1428571428571428</v>
      </c>
      <c r="AC13" s="22">
        <f t="shared" si="15"/>
        <v>43</v>
      </c>
      <c r="AD13" s="22">
        <f t="shared" si="16"/>
        <v>1.1399999999999999</v>
      </c>
      <c r="AE13" s="22">
        <f t="shared" si="17"/>
        <v>1.1499999999999999</v>
      </c>
      <c r="AF13" s="22">
        <f t="shared" si="18"/>
        <v>1.1399999999999999</v>
      </c>
      <c r="AG13" s="63" t="str">
        <f t="shared" si="19"/>
        <v>무용</v>
      </c>
      <c r="AH13" s="22"/>
      <c r="AI13" s="22">
        <f>HLOOKUP(AA13,참조표!$A$12:$E$13, 2, TRUE)</f>
        <v>5</v>
      </c>
      <c r="AJ13" s="22" t="str">
        <f>VLOOKUP(Y13,참조표!$D$6:$E$9,2,TRUE)</f>
        <v>D</v>
      </c>
      <c r="AK13" s="57" t="str">
        <f t="shared" si="20"/>
        <v>EARTH</v>
      </c>
      <c r="AL13" s="31">
        <f>INDEX(참조표!$J$3:$N$5,MATCH(AK13,참조표!$I$3:$I$5,0),MATCH(AA13,참조표!$J$1:$N$1,1))</f>
        <v>0</v>
      </c>
      <c r="AM13" s="31">
        <f>INDEX(참조표!$J$3:$N$5,MATCH(AK13,참조표!$I$3:$I$5,0),MATCH(AI13,참조표!$J$2:$N$2,0))</f>
        <v>0</v>
      </c>
      <c r="AN13" s="31">
        <f>VLOOKUP(AK13,참조표!$I$3:$N$5,MATCH(AA13,참조표!$J$1:$N$1,1)+1,FALSE)</f>
        <v>0</v>
      </c>
      <c r="AO13" s="31">
        <f>VLOOKUP(AK13,참조표!$I$3:$N$5,MATCH(AI13,참조표!$J$2:$N$2,0)+1,FALSE)</f>
        <v>0</v>
      </c>
      <c r="AP13" s="31">
        <f>HLOOKUP(AA13,참조표!$J$1:$N$5,MATCH(AK13,참조표!$I$3:$I$5,0)+2,TRUE)</f>
        <v>0</v>
      </c>
      <c r="AQ13" s="31">
        <f>HLOOKUP(AI13,참조표!$J$2:$N$5,MATCH(AK13,참조표!$I$3:$I$5,0)+1,FALSE)</f>
        <v>0</v>
      </c>
      <c r="AS13" s="76"/>
      <c r="AT13" s="37" t="s">
        <v>165</v>
      </c>
      <c r="AU13" s="38">
        <f>MEDIAN(AA6:AA55)</f>
        <v>66.5</v>
      </c>
    </row>
    <row r="14" spans="1:48" ht="18" thickTop="1" x14ac:dyDescent="0.4">
      <c r="A14" s="22" t="str">
        <f t="shared" si="0"/>
        <v>태88-9510</v>
      </c>
      <c r="B14" s="29" t="s">
        <v>12</v>
      </c>
      <c r="C14" s="22" t="s">
        <v>127</v>
      </c>
      <c r="D14" s="22" t="str">
        <f t="shared" si="1"/>
        <v>881010-1******</v>
      </c>
      <c r="E14" s="23">
        <f t="shared" si="2"/>
        <v>32426</v>
      </c>
      <c r="F14" s="22">
        <f t="shared" si="3"/>
        <v>1988</v>
      </c>
      <c r="G14" s="57">
        <f t="shared" si="4"/>
        <v>10</v>
      </c>
      <c r="H14" s="22">
        <f t="shared" si="5"/>
        <v>10</v>
      </c>
      <c r="I14" s="22">
        <f t="shared" ca="1" si="6"/>
        <v>36</v>
      </c>
      <c r="J14" s="23" t="str">
        <f t="shared" ca="1" si="7"/>
        <v>36년 8개월 0일</v>
      </c>
      <c r="K14" s="22" t="str">
        <f>VLOOKUP(VALUE(RIGHT(C14,1)),참조표!$A$6:$B$9,2,FALSE)</f>
        <v>남</v>
      </c>
      <c r="L14" s="27" t="s">
        <v>204</v>
      </c>
      <c r="M14" s="30" t="str">
        <f t="shared" si="8"/>
        <v>010-****-9510</v>
      </c>
      <c r="N14" s="23">
        <v>40849</v>
      </c>
      <c r="O14" s="22">
        <f t="shared" si="9"/>
        <v>2011</v>
      </c>
      <c r="P14" s="22">
        <f t="shared" ca="1" si="10"/>
        <v>163</v>
      </c>
      <c r="Q14" s="22" t="str">
        <f t="shared" ca="1" si="11"/>
        <v>13년 7개월 8일</v>
      </c>
      <c r="R14" s="23">
        <v>45297</v>
      </c>
      <c r="S14" s="22">
        <f t="shared" ca="1" si="12"/>
        <v>521</v>
      </c>
      <c r="T14" s="22">
        <v>0</v>
      </c>
      <c r="U14" s="22">
        <v>91</v>
      </c>
      <c r="V14" s="22">
        <v>0</v>
      </c>
      <c r="W14" s="22">
        <v>0</v>
      </c>
      <c r="X14" s="22">
        <v>0</v>
      </c>
      <c r="Y14" s="22">
        <v>1</v>
      </c>
      <c r="Z14" s="22">
        <v>23</v>
      </c>
      <c r="AA14" s="22">
        <f t="shared" si="13"/>
        <v>115</v>
      </c>
      <c r="AB14" s="22">
        <f t="shared" si="14"/>
        <v>16.428571428571427</v>
      </c>
      <c r="AC14" s="22">
        <f t="shared" si="15"/>
        <v>18</v>
      </c>
      <c r="AD14" s="22">
        <f t="shared" si="16"/>
        <v>16.43</v>
      </c>
      <c r="AE14" s="22">
        <f t="shared" si="17"/>
        <v>16.430000000000003</v>
      </c>
      <c r="AF14" s="22">
        <f t="shared" si="18"/>
        <v>16.420000000000002</v>
      </c>
      <c r="AG14" s="61" t="str">
        <f t="shared" si="19"/>
        <v>콘서트</v>
      </c>
      <c r="AH14" s="22" t="b">
        <f t="shared" si="21"/>
        <v>1</v>
      </c>
      <c r="AI14" s="22">
        <f>HLOOKUP(AA14,참조표!$A$12:$E$13, 2, TRUE)</f>
        <v>3</v>
      </c>
      <c r="AJ14" s="22" t="str">
        <f>VLOOKUP(Y14,참조표!$D$6:$E$9,2,TRUE)</f>
        <v>D</v>
      </c>
      <c r="AK14" s="59" t="str">
        <f t="shared" si="20"/>
        <v>SKY</v>
      </c>
      <c r="AL14" s="31">
        <f>INDEX(참조표!$J$3:$N$5,MATCH(AK14,참조표!$I$3:$I$5,0),MATCH(AA14,참조표!$J$1:$N$1,1))</f>
        <v>0.03</v>
      </c>
      <c r="AM14" s="31">
        <f>INDEX(참조표!$J$3:$N$5,MATCH(AK14,참조표!$I$3:$I$5,0),MATCH(AI14,참조표!$J$2:$N$2,0))</f>
        <v>0.03</v>
      </c>
      <c r="AN14" s="31">
        <f>VLOOKUP(AK14,참조표!$I$3:$N$5,MATCH(AA14,참조표!$J$1:$N$1,1)+1,FALSE)</f>
        <v>0.03</v>
      </c>
      <c r="AO14" s="31">
        <f>VLOOKUP(AK14,참조표!$I$3:$N$5,MATCH(AI14,참조표!$J$2:$N$2,0)+1,FALSE)</f>
        <v>0.03</v>
      </c>
      <c r="AP14" s="31">
        <f>HLOOKUP(AA14,참조표!$J$1:$N$5,MATCH(AK14,참조표!$I$3:$I$5,0)+2,TRUE)</f>
        <v>0.03</v>
      </c>
      <c r="AQ14" s="31">
        <f>HLOOKUP(AI14,참조표!$J$2:$N$5,MATCH(AK14,참조표!$I$3:$I$5,0)+1,FALSE)</f>
        <v>0.03</v>
      </c>
      <c r="AS14" s="33" t="s">
        <v>171</v>
      </c>
      <c r="AT14" s="34" t="s">
        <v>166</v>
      </c>
      <c r="AU14" s="34" t="s">
        <v>162</v>
      </c>
      <c r="AV14" s="40" t="s">
        <v>175</v>
      </c>
    </row>
    <row r="15" spans="1:48" x14ac:dyDescent="0.4">
      <c r="A15" s="22" t="str">
        <f t="shared" si="0"/>
        <v>명93-7432</v>
      </c>
      <c r="B15" s="29" t="s">
        <v>13</v>
      </c>
      <c r="C15" s="22" t="s">
        <v>128</v>
      </c>
      <c r="D15" s="22" t="str">
        <f t="shared" si="1"/>
        <v>930425-1******</v>
      </c>
      <c r="E15" s="23">
        <f t="shared" si="2"/>
        <v>34084</v>
      </c>
      <c r="F15" s="22">
        <f t="shared" si="3"/>
        <v>1993</v>
      </c>
      <c r="G15" s="55">
        <f t="shared" si="4"/>
        <v>4</v>
      </c>
      <c r="H15" s="22">
        <f t="shared" si="5"/>
        <v>25</v>
      </c>
      <c r="I15" s="22">
        <f t="shared" ca="1" si="6"/>
        <v>32</v>
      </c>
      <c r="J15" s="23" t="str">
        <f t="shared" ca="1" si="7"/>
        <v>32년 1개월 16일</v>
      </c>
      <c r="K15" s="22" t="str">
        <f>VLOOKUP(VALUE(RIGHT(C15,1)),참조표!$A$6:$B$9,2,FALSE)</f>
        <v>남</v>
      </c>
      <c r="L15" s="27" t="s">
        <v>205</v>
      </c>
      <c r="M15" s="30" t="str">
        <f t="shared" si="8"/>
        <v>010-****-7432</v>
      </c>
      <c r="N15" s="23">
        <v>43184</v>
      </c>
      <c r="O15" s="22">
        <f t="shared" si="9"/>
        <v>2018</v>
      </c>
      <c r="P15" s="22">
        <f t="shared" ca="1" si="10"/>
        <v>86</v>
      </c>
      <c r="Q15" s="22" t="str">
        <f t="shared" ca="1" si="11"/>
        <v>7년 2개월 16일</v>
      </c>
      <c r="R15" s="23">
        <v>43901</v>
      </c>
      <c r="S15" s="22">
        <f t="shared" ca="1" si="12"/>
        <v>1917</v>
      </c>
      <c r="T15" s="22">
        <v>3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f t="shared" si="13"/>
        <v>3</v>
      </c>
      <c r="AB15" s="22">
        <f t="shared" si="14"/>
        <v>0.42857142857142855</v>
      </c>
      <c r="AC15" s="22">
        <f t="shared" si="15"/>
        <v>47</v>
      </c>
      <c r="AD15" s="22">
        <f t="shared" si="16"/>
        <v>0.43</v>
      </c>
      <c r="AE15" s="22">
        <f t="shared" si="17"/>
        <v>0.43</v>
      </c>
      <c r="AF15" s="22">
        <f t="shared" si="18"/>
        <v>0.42</v>
      </c>
      <c r="AG15" s="62" t="str">
        <f t="shared" si="19"/>
        <v>클래식</v>
      </c>
      <c r="AH15" s="22"/>
      <c r="AI15" s="22">
        <f>HLOOKUP(AA15,참조표!$A$12:$E$13, 2, TRUE)</f>
        <v>5</v>
      </c>
      <c r="AJ15" s="22" t="str">
        <f>VLOOKUP(Y15,참조표!$D$6:$E$9,2,TRUE)</f>
        <v>D</v>
      </c>
      <c r="AK15" s="57" t="str">
        <f t="shared" si="20"/>
        <v>EARTH</v>
      </c>
      <c r="AL15" s="31">
        <f>INDEX(참조표!$J$3:$N$5,MATCH(AK15,참조표!$I$3:$I$5,0),MATCH(AA15,참조표!$J$1:$N$1,1))</f>
        <v>0</v>
      </c>
      <c r="AM15" s="31">
        <f>INDEX(참조표!$J$3:$N$5,MATCH(AK15,참조표!$I$3:$I$5,0),MATCH(AI15,참조표!$J$2:$N$2,0))</f>
        <v>0</v>
      </c>
      <c r="AN15" s="31">
        <f>VLOOKUP(AK15,참조표!$I$3:$N$5,MATCH(AA15,참조표!$J$1:$N$1,1)+1,FALSE)</f>
        <v>0</v>
      </c>
      <c r="AO15" s="31">
        <f>VLOOKUP(AK15,참조표!$I$3:$N$5,MATCH(AI15,참조표!$J$2:$N$2,0)+1,FALSE)</f>
        <v>0</v>
      </c>
      <c r="AP15" s="31">
        <f>HLOOKUP(AA15,참조표!$J$1:$N$5,MATCH(AK15,참조표!$I$3:$I$5,0)+2,TRUE)</f>
        <v>0</v>
      </c>
      <c r="AQ15" s="31">
        <f>HLOOKUP(AI15,참조표!$J$2:$N$5,MATCH(AK15,참조표!$I$3:$I$5,0)+1,FALSE)</f>
        <v>0</v>
      </c>
      <c r="AS15" s="41" t="str">
        <f>참조표!G6</f>
        <v>STAR</v>
      </c>
      <c r="AT15" s="22">
        <f>COUNTIF($AK$6:$AK$55, "=" &amp; AS15)</f>
        <v>4</v>
      </c>
      <c r="AU15" s="22">
        <f>SUMIF($AK$6:$AK$55, "=" &amp; AS15,$AA$6:$AA$55)</f>
        <v>939</v>
      </c>
      <c r="AV15" s="42">
        <f>ROUND(AVERAGEIF($AK$6:$AK$55, "=" &amp; AS15,$AA$6:$AA$55),2)</f>
        <v>234.75</v>
      </c>
    </row>
    <row r="16" spans="1:48" x14ac:dyDescent="0.4">
      <c r="A16" s="22" t="str">
        <f t="shared" si="0"/>
        <v>웅99-8139</v>
      </c>
      <c r="B16" s="29" t="s">
        <v>14</v>
      </c>
      <c r="C16" s="22" t="s">
        <v>129</v>
      </c>
      <c r="D16" s="22" t="str">
        <f t="shared" si="1"/>
        <v>990223-1******</v>
      </c>
      <c r="E16" s="23">
        <f t="shared" si="2"/>
        <v>36214</v>
      </c>
      <c r="F16" s="22">
        <f t="shared" si="3"/>
        <v>1999</v>
      </c>
      <c r="G16" s="56">
        <f t="shared" si="4"/>
        <v>2</v>
      </c>
      <c r="H16" s="22">
        <f t="shared" si="5"/>
        <v>23</v>
      </c>
      <c r="I16" s="22">
        <f t="shared" ca="1" si="6"/>
        <v>26</v>
      </c>
      <c r="J16" s="23" t="str">
        <f t="shared" ca="1" si="7"/>
        <v>26년 3개월 18일</v>
      </c>
      <c r="K16" s="22" t="str">
        <f>VLOOKUP(VALUE(RIGHT(C16,1)),참조표!$A$6:$B$9,2,FALSE)</f>
        <v>남</v>
      </c>
      <c r="L16" s="27" t="s">
        <v>206</v>
      </c>
      <c r="M16" s="30" t="str">
        <f t="shared" si="8"/>
        <v>010-****-8139</v>
      </c>
      <c r="N16" s="23">
        <v>41955</v>
      </c>
      <c r="O16" s="22">
        <f t="shared" si="9"/>
        <v>2014</v>
      </c>
      <c r="P16" s="22">
        <f t="shared" ca="1" si="10"/>
        <v>126</v>
      </c>
      <c r="Q16" s="22" t="str">
        <f t="shared" ca="1" si="11"/>
        <v>10년 6개월 29일</v>
      </c>
      <c r="R16" s="23">
        <v>44353</v>
      </c>
      <c r="S16" s="22">
        <f t="shared" ca="1" si="12"/>
        <v>1465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63</v>
      </c>
      <c r="Z16" s="22">
        <v>3</v>
      </c>
      <c r="AA16" s="22">
        <f t="shared" si="13"/>
        <v>66</v>
      </c>
      <c r="AB16" s="22">
        <f t="shared" si="14"/>
        <v>9.4285714285714288</v>
      </c>
      <c r="AC16" s="22">
        <f t="shared" si="15"/>
        <v>26</v>
      </c>
      <c r="AD16" s="22">
        <f t="shared" si="16"/>
        <v>9.43</v>
      </c>
      <c r="AE16" s="22">
        <f t="shared" si="17"/>
        <v>9.43</v>
      </c>
      <c r="AF16" s="22">
        <f t="shared" si="18"/>
        <v>9.42</v>
      </c>
      <c r="AG16" s="53" t="str">
        <f t="shared" si="19"/>
        <v>영화</v>
      </c>
      <c r="AH16" s="22"/>
      <c r="AI16" s="22">
        <f>HLOOKUP(AA16,참조표!$A$12:$E$13, 2, TRUE)</f>
        <v>4</v>
      </c>
      <c r="AJ16" s="22" t="str">
        <f>VLOOKUP(Y16,참조표!$D$6:$E$9,2,TRUE)</f>
        <v>C</v>
      </c>
      <c r="AK16" s="57" t="str">
        <f t="shared" si="20"/>
        <v>EARTH</v>
      </c>
      <c r="AL16" s="31">
        <f>INDEX(참조표!$J$3:$N$5,MATCH(AK16,참조표!$I$3:$I$5,0),MATCH(AA16,참조표!$J$1:$N$1,1))</f>
        <v>0</v>
      </c>
      <c r="AM16" s="31">
        <f>INDEX(참조표!$J$3:$N$5,MATCH(AK16,참조표!$I$3:$I$5,0),MATCH(AI16,참조표!$J$2:$N$2,0))</f>
        <v>0</v>
      </c>
      <c r="AN16" s="31">
        <f>VLOOKUP(AK16,참조표!$I$3:$N$5,MATCH(AA16,참조표!$J$1:$N$1,1)+1,FALSE)</f>
        <v>0</v>
      </c>
      <c r="AO16" s="31">
        <f>VLOOKUP(AK16,참조표!$I$3:$N$5,MATCH(AI16,참조표!$J$2:$N$2,0)+1,FALSE)</f>
        <v>0</v>
      </c>
      <c r="AP16" s="31">
        <f>HLOOKUP(AA16,참조표!$J$1:$N$5,MATCH(AK16,참조표!$I$3:$I$5,0)+2,TRUE)</f>
        <v>0</v>
      </c>
      <c r="AQ16" s="31">
        <f>HLOOKUP(AI16,참조표!$J$2:$N$5,MATCH(AK16,참조표!$I$3:$I$5,0)+1,FALSE)</f>
        <v>0</v>
      </c>
      <c r="AS16" s="41" t="str">
        <f>참조표!G7</f>
        <v>SKY</v>
      </c>
      <c r="AT16" s="22">
        <f t="shared" ref="AT16:AT17" si="22">COUNTIF($AK$6:$AK$55, "=" &amp; AS16)</f>
        <v>15</v>
      </c>
      <c r="AU16" s="22">
        <f t="shared" ref="AU16:AU17" si="23">SUMIF($AK$6:$AK$55, "=" &amp; AS16,$AA$6:$AA$55)</f>
        <v>2053</v>
      </c>
      <c r="AV16" s="42">
        <f t="shared" ref="AV16:AV17" si="24">ROUND(AVERAGEIF($AK$6:$AK$55, "=" &amp; AS16,$AA$6:$AA$55),2)</f>
        <v>136.87</v>
      </c>
    </row>
    <row r="17" spans="1:48" ht="18" thickBot="1" x14ac:dyDescent="0.45">
      <c r="A17" s="22" t="str">
        <f t="shared" si="0"/>
        <v>혜85-3014</v>
      </c>
      <c r="B17" s="29" t="s">
        <v>15</v>
      </c>
      <c r="C17" s="22" t="s">
        <v>42</v>
      </c>
      <c r="D17" s="22" t="str">
        <f t="shared" si="1"/>
        <v>850118-2******</v>
      </c>
      <c r="E17" s="23">
        <f t="shared" si="2"/>
        <v>31065</v>
      </c>
      <c r="F17" s="22">
        <f t="shared" si="3"/>
        <v>1985</v>
      </c>
      <c r="G17" s="56">
        <f t="shared" si="4"/>
        <v>1</v>
      </c>
      <c r="H17" s="22">
        <f t="shared" si="5"/>
        <v>18</v>
      </c>
      <c r="I17" s="22">
        <f t="shared" ca="1" si="6"/>
        <v>40</v>
      </c>
      <c r="J17" s="23" t="str">
        <f t="shared" ca="1" si="7"/>
        <v>40년 4개월 23일</v>
      </c>
      <c r="K17" s="22" t="str">
        <f>VLOOKUP(VALUE(RIGHT(C17,1)),참조표!$A$6:$B$9,2,FALSE)</f>
        <v>여</v>
      </c>
      <c r="L17" s="27" t="s">
        <v>207</v>
      </c>
      <c r="M17" s="30" t="str">
        <f t="shared" si="8"/>
        <v>010-****-3014</v>
      </c>
      <c r="N17" s="23">
        <v>44472</v>
      </c>
      <c r="O17" s="22">
        <f t="shared" si="9"/>
        <v>2021</v>
      </c>
      <c r="P17" s="22">
        <f t="shared" ca="1" si="10"/>
        <v>44</v>
      </c>
      <c r="Q17" s="22" t="str">
        <f t="shared" ca="1" si="11"/>
        <v>3년 8개월 7일</v>
      </c>
      <c r="R17" s="23">
        <v>45202</v>
      </c>
      <c r="S17" s="22">
        <f t="shared" ca="1" si="12"/>
        <v>616</v>
      </c>
      <c r="T17" s="22">
        <v>75</v>
      </c>
      <c r="U17" s="22">
        <v>0</v>
      </c>
      <c r="V17" s="22">
        <v>0</v>
      </c>
      <c r="W17" s="22">
        <v>0</v>
      </c>
      <c r="X17" s="22">
        <v>0</v>
      </c>
      <c r="Y17" s="22">
        <v>82</v>
      </c>
      <c r="Z17" s="22">
        <v>0</v>
      </c>
      <c r="AA17" s="22">
        <f t="shared" si="13"/>
        <v>157</v>
      </c>
      <c r="AB17" s="22">
        <f t="shared" si="14"/>
        <v>22.428571428571427</v>
      </c>
      <c r="AC17" s="22">
        <f t="shared" si="15"/>
        <v>7</v>
      </c>
      <c r="AD17" s="22">
        <f t="shared" si="16"/>
        <v>22.43</v>
      </c>
      <c r="AE17" s="22">
        <f t="shared" si="17"/>
        <v>22.430000000000003</v>
      </c>
      <c r="AF17" s="22">
        <f t="shared" si="18"/>
        <v>22.42</v>
      </c>
      <c r="AG17" s="53" t="str">
        <f t="shared" si="19"/>
        <v>영화</v>
      </c>
      <c r="AH17" s="22" t="b">
        <f t="shared" si="21"/>
        <v>1</v>
      </c>
      <c r="AI17" s="22">
        <f>HLOOKUP(AA17,참조표!$A$12:$E$13, 2, TRUE)</f>
        <v>2</v>
      </c>
      <c r="AJ17" s="22" t="str">
        <f>VLOOKUP(Y17,참조표!$D$6:$E$9,2,TRUE)</f>
        <v>C</v>
      </c>
      <c r="AK17" s="59" t="str">
        <f t="shared" si="20"/>
        <v>SKY</v>
      </c>
      <c r="AL17" s="31">
        <f>INDEX(참조표!$J$3:$N$5,MATCH(AK17,참조표!$I$3:$I$5,0),MATCH(AA17,참조표!$J$1:$N$1,1))</f>
        <v>0.04</v>
      </c>
      <c r="AM17" s="31">
        <f>INDEX(참조표!$J$3:$N$5,MATCH(AK17,참조표!$I$3:$I$5,0),MATCH(AI17,참조표!$J$2:$N$2,0))</f>
        <v>0.04</v>
      </c>
      <c r="AN17" s="31">
        <f>VLOOKUP(AK17,참조표!$I$3:$N$5,MATCH(AA17,참조표!$J$1:$N$1,1)+1,FALSE)</f>
        <v>0.04</v>
      </c>
      <c r="AO17" s="31">
        <f>VLOOKUP(AK17,참조표!$I$3:$N$5,MATCH(AI17,참조표!$J$2:$N$2,0)+1,FALSE)</f>
        <v>0.04</v>
      </c>
      <c r="AP17" s="31">
        <f>HLOOKUP(AA17,참조표!$J$1:$N$5,MATCH(AK17,참조표!$I$3:$I$5,0)+2,TRUE)</f>
        <v>0.04</v>
      </c>
      <c r="AQ17" s="31">
        <f>HLOOKUP(AI17,참조표!$J$2:$N$5,MATCH(AK17,참조표!$I$3:$I$5,0)+1,FALSE)</f>
        <v>0.04</v>
      </c>
      <c r="AS17" s="36" t="str">
        <f>참조표!G8</f>
        <v>EARTH</v>
      </c>
      <c r="AT17" s="37">
        <f t="shared" si="22"/>
        <v>31</v>
      </c>
      <c r="AU17" s="37">
        <f t="shared" si="23"/>
        <v>1182</v>
      </c>
      <c r="AV17" s="38">
        <f t="shared" si="24"/>
        <v>38.130000000000003</v>
      </c>
    </row>
    <row r="18" spans="1:48" ht="18" thickTop="1" x14ac:dyDescent="0.4">
      <c r="A18" s="22" t="str">
        <f t="shared" si="0"/>
        <v>근98-9910</v>
      </c>
      <c r="B18" s="29" t="s">
        <v>16</v>
      </c>
      <c r="C18" s="22" t="s">
        <v>52</v>
      </c>
      <c r="D18" s="22" t="str">
        <f t="shared" si="1"/>
        <v>980922-1******</v>
      </c>
      <c r="E18" s="23">
        <f t="shared" si="2"/>
        <v>36060</v>
      </c>
      <c r="F18" s="22">
        <f t="shared" si="3"/>
        <v>1998</v>
      </c>
      <c r="G18" s="54">
        <f t="shared" si="4"/>
        <v>9</v>
      </c>
      <c r="H18" s="22">
        <f t="shared" si="5"/>
        <v>22</v>
      </c>
      <c r="I18" s="22">
        <f t="shared" ca="1" si="6"/>
        <v>26</v>
      </c>
      <c r="J18" s="23" t="str">
        <f t="shared" ca="1" si="7"/>
        <v>26년 8개월 19일</v>
      </c>
      <c r="K18" s="22" t="str">
        <f>VLOOKUP(VALUE(RIGHT(C18,1)),참조표!$A$6:$B$9,2,FALSE)</f>
        <v>남</v>
      </c>
      <c r="L18" s="27" t="s">
        <v>208</v>
      </c>
      <c r="M18" s="30" t="str">
        <f t="shared" si="8"/>
        <v>010-****-9910</v>
      </c>
      <c r="N18" s="23">
        <v>43320</v>
      </c>
      <c r="O18" s="22">
        <f t="shared" si="9"/>
        <v>2018</v>
      </c>
      <c r="P18" s="22">
        <f t="shared" ca="1" si="10"/>
        <v>82</v>
      </c>
      <c r="Q18" s="22" t="str">
        <f t="shared" ca="1" si="11"/>
        <v>6년 10개월 2일</v>
      </c>
      <c r="R18" s="23">
        <v>44229</v>
      </c>
      <c r="S18" s="22">
        <f t="shared" ca="1" si="12"/>
        <v>1589</v>
      </c>
      <c r="T18" s="22">
        <v>41</v>
      </c>
      <c r="U18" s="22">
        <v>46</v>
      </c>
      <c r="V18" s="22">
        <v>42</v>
      </c>
      <c r="W18" s="22">
        <v>0</v>
      </c>
      <c r="X18" s="22">
        <v>0</v>
      </c>
      <c r="Y18" s="22">
        <v>0</v>
      </c>
      <c r="Z18" s="22">
        <v>0</v>
      </c>
      <c r="AA18" s="22">
        <f t="shared" si="13"/>
        <v>129</v>
      </c>
      <c r="AB18" s="22">
        <f t="shared" si="14"/>
        <v>18.428571428571427</v>
      </c>
      <c r="AC18" s="22">
        <f t="shared" si="15"/>
        <v>14</v>
      </c>
      <c r="AD18" s="22">
        <f t="shared" si="16"/>
        <v>18.43</v>
      </c>
      <c r="AE18" s="22">
        <f t="shared" si="17"/>
        <v>18.430000000000003</v>
      </c>
      <c r="AF18" s="22">
        <f t="shared" si="18"/>
        <v>18.420000000000002</v>
      </c>
      <c r="AG18" s="61" t="str">
        <f t="shared" si="19"/>
        <v>콘서트</v>
      </c>
      <c r="AH18" s="22"/>
      <c r="AI18" s="22">
        <f>HLOOKUP(AA18,참조표!$A$12:$E$13, 2, TRUE)</f>
        <v>3</v>
      </c>
      <c r="AJ18" s="22" t="str">
        <f>VLOOKUP(Y18,참조표!$D$6:$E$9,2,TRUE)</f>
        <v>D</v>
      </c>
      <c r="AK18" s="57" t="str">
        <f t="shared" si="20"/>
        <v>EARTH</v>
      </c>
      <c r="AL18" s="31">
        <f>INDEX(참조표!$J$3:$N$5,MATCH(AK18,참조표!$I$3:$I$5,0),MATCH(AA18,참조표!$J$1:$N$1,1))</f>
        <v>0.01</v>
      </c>
      <c r="AM18" s="31">
        <f>INDEX(참조표!$J$3:$N$5,MATCH(AK18,참조표!$I$3:$I$5,0),MATCH(AI18,참조표!$J$2:$N$2,0))</f>
        <v>0.01</v>
      </c>
      <c r="AN18" s="31">
        <f>VLOOKUP(AK18,참조표!$I$3:$N$5,MATCH(AA18,참조표!$J$1:$N$1,1)+1,FALSE)</f>
        <v>0.01</v>
      </c>
      <c r="AO18" s="31">
        <f>VLOOKUP(AK18,참조표!$I$3:$N$5,MATCH(AI18,참조표!$J$2:$N$2,0)+1,FALSE)</f>
        <v>0.01</v>
      </c>
      <c r="AP18" s="31">
        <f>HLOOKUP(AA18,참조표!$J$1:$N$5,MATCH(AK18,참조표!$I$3:$I$5,0)+2,TRUE)</f>
        <v>0.01</v>
      </c>
      <c r="AQ18" s="31">
        <f>HLOOKUP(AI18,참조표!$J$2:$N$5,MATCH(AK18,참조표!$I$3:$I$5,0)+1,FALSE)</f>
        <v>0.01</v>
      </c>
    </row>
    <row r="19" spans="1:48" x14ac:dyDescent="0.4">
      <c r="A19" s="22" t="str">
        <f t="shared" si="0"/>
        <v>현86-8410</v>
      </c>
      <c r="B19" s="29" t="s">
        <v>17</v>
      </c>
      <c r="C19" s="22" t="s">
        <v>43</v>
      </c>
      <c r="D19" s="22" t="str">
        <f t="shared" si="1"/>
        <v>860723-1******</v>
      </c>
      <c r="E19" s="23">
        <f t="shared" si="2"/>
        <v>31616</v>
      </c>
      <c r="F19" s="22">
        <f t="shared" si="3"/>
        <v>1986</v>
      </c>
      <c r="G19" s="54">
        <f t="shared" si="4"/>
        <v>7</v>
      </c>
      <c r="H19" s="22">
        <f t="shared" si="5"/>
        <v>23</v>
      </c>
      <c r="I19" s="22">
        <f t="shared" ca="1" si="6"/>
        <v>38</v>
      </c>
      <c r="J19" s="23" t="str">
        <f t="shared" ca="1" si="7"/>
        <v>38년 10개월 18일</v>
      </c>
      <c r="K19" s="22" t="str">
        <f>VLOOKUP(VALUE(RIGHT(C19,1)),참조표!$A$6:$B$9,2,FALSE)</f>
        <v>남</v>
      </c>
      <c r="L19" s="27" t="s">
        <v>209</v>
      </c>
      <c r="M19" s="30" t="str">
        <f t="shared" si="8"/>
        <v>010-****-8410</v>
      </c>
      <c r="N19" s="23">
        <v>40726</v>
      </c>
      <c r="O19" s="22">
        <f t="shared" si="9"/>
        <v>2011</v>
      </c>
      <c r="P19" s="22">
        <f t="shared" ca="1" si="10"/>
        <v>167</v>
      </c>
      <c r="Q19" s="22" t="str">
        <f t="shared" ca="1" si="11"/>
        <v>13년 11개월 8일</v>
      </c>
      <c r="R19" s="23">
        <v>45209</v>
      </c>
      <c r="S19" s="22">
        <f t="shared" ca="1" si="12"/>
        <v>609</v>
      </c>
      <c r="T19" s="22">
        <v>0</v>
      </c>
      <c r="U19" s="22">
        <v>35</v>
      </c>
      <c r="V19" s="22">
        <v>0</v>
      </c>
      <c r="W19" s="22">
        <v>40</v>
      </c>
      <c r="X19" s="22">
        <v>0</v>
      </c>
      <c r="Y19" s="22">
        <v>25</v>
      </c>
      <c r="Z19" s="22">
        <v>0</v>
      </c>
      <c r="AA19" s="22">
        <f t="shared" si="13"/>
        <v>100</v>
      </c>
      <c r="AB19" s="22">
        <f t="shared" si="14"/>
        <v>14.285714285714286</v>
      </c>
      <c r="AC19" s="22">
        <f t="shared" si="15"/>
        <v>21</v>
      </c>
      <c r="AD19" s="22">
        <f t="shared" si="16"/>
        <v>14.29</v>
      </c>
      <c r="AE19" s="22">
        <f t="shared" si="17"/>
        <v>14.29</v>
      </c>
      <c r="AF19" s="22">
        <f t="shared" si="18"/>
        <v>14.28</v>
      </c>
      <c r="AG19" s="51" t="str">
        <f t="shared" si="19"/>
        <v>페스티벌</v>
      </c>
      <c r="AH19" s="22"/>
      <c r="AI19" s="22">
        <f>HLOOKUP(AA19,참조표!$A$12:$E$13, 2, TRUE)</f>
        <v>3</v>
      </c>
      <c r="AJ19" s="22" t="str">
        <f>VLOOKUP(Y19,참조표!$D$6:$E$9,2,TRUE)</f>
        <v>D</v>
      </c>
      <c r="AK19" s="57" t="str">
        <f t="shared" si="20"/>
        <v>EARTH</v>
      </c>
      <c r="AL19" s="31">
        <f>INDEX(참조표!$J$3:$N$5,MATCH(AK19,참조표!$I$3:$I$5,0),MATCH(AA19,참조표!$J$1:$N$1,1))</f>
        <v>0.01</v>
      </c>
      <c r="AM19" s="31">
        <f>INDEX(참조표!$J$3:$N$5,MATCH(AK19,참조표!$I$3:$I$5,0),MATCH(AI19,참조표!$J$2:$N$2,0))</f>
        <v>0.01</v>
      </c>
      <c r="AN19" s="31">
        <f>VLOOKUP(AK19,참조표!$I$3:$N$5,MATCH(AA19,참조표!$J$1:$N$1,1)+1,FALSE)</f>
        <v>0.01</v>
      </c>
      <c r="AO19" s="31">
        <f>VLOOKUP(AK19,참조표!$I$3:$N$5,MATCH(AI19,참조표!$J$2:$N$2,0)+1,FALSE)</f>
        <v>0.01</v>
      </c>
      <c r="AP19" s="31">
        <f>HLOOKUP(AA19,참조표!$J$1:$N$5,MATCH(AK19,참조표!$I$3:$I$5,0)+2,TRUE)</f>
        <v>0.01</v>
      </c>
      <c r="AQ19" s="31">
        <f>HLOOKUP(AI19,참조표!$J$2:$N$5,MATCH(AK19,참조표!$I$3:$I$5,0)+1,FALSE)</f>
        <v>0.01</v>
      </c>
    </row>
    <row r="20" spans="1:48" x14ac:dyDescent="0.4">
      <c r="A20" s="22" t="str">
        <f t="shared" si="0"/>
        <v>나94-5317</v>
      </c>
      <c r="B20" s="29" t="s">
        <v>18</v>
      </c>
      <c r="C20" s="22" t="s">
        <v>44</v>
      </c>
      <c r="D20" s="22" t="str">
        <f t="shared" si="1"/>
        <v>940404-2******</v>
      </c>
      <c r="E20" s="23">
        <f t="shared" si="2"/>
        <v>34428</v>
      </c>
      <c r="F20" s="22">
        <f t="shared" si="3"/>
        <v>1994</v>
      </c>
      <c r="G20" s="55">
        <f t="shared" si="4"/>
        <v>4</v>
      </c>
      <c r="H20" s="22">
        <f t="shared" si="5"/>
        <v>4</v>
      </c>
      <c r="I20" s="22">
        <f t="shared" ca="1" si="6"/>
        <v>31</v>
      </c>
      <c r="J20" s="23" t="str">
        <f t="shared" ca="1" si="7"/>
        <v>31년 2개월 6일</v>
      </c>
      <c r="K20" s="22" t="str">
        <f>VLOOKUP(VALUE(RIGHT(C20,1)),참조표!$A$6:$B$9,2,FALSE)</f>
        <v>여</v>
      </c>
      <c r="L20" s="27" t="s">
        <v>210</v>
      </c>
      <c r="M20" s="30" t="str">
        <f t="shared" si="8"/>
        <v>010-****-5317</v>
      </c>
      <c r="N20" s="23">
        <v>43475</v>
      </c>
      <c r="O20" s="22">
        <f t="shared" si="9"/>
        <v>2019</v>
      </c>
      <c r="P20" s="22">
        <f t="shared" ca="1" si="10"/>
        <v>77</v>
      </c>
      <c r="Q20" s="22" t="str">
        <f t="shared" ca="1" si="11"/>
        <v>6년 5개월 0일</v>
      </c>
      <c r="R20" s="23">
        <v>45441</v>
      </c>
      <c r="S20" s="22">
        <f t="shared" ca="1" si="12"/>
        <v>377</v>
      </c>
      <c r="T20" s="22">
        <v>0</v>
      </c>
      <c r="U20" s="22">
        <v>0</v>
      </c>
      <c r="V20" s="22">
        <v>0</v>
      </c>
      <c r="W20" s="22">
        <v>8</v>
      </c>
      <c r="X20" s="22">
        <v>2</v>
      </c>
      <c r="Y20" s="22">
        <v>54</v>
      </c>
      <c r="Z20" s="22">
        <v>3</v>
      </c>
      <c r="AA20" s="22">
        <f t="shared" si="13"/>
        <v>67</v>
      </c>
      <c r="AB20" s="22">
        <f t="shared" si="14"/>
        <v>9.5714285714285712</v>
      </c>
      <c r="AC20" s="22">
        <f t="shared" si="15"/>
        <v>24</v>
      </c>
      <c r="AD20" s="22">
        <f t="shared" si="16"/>
        <v>9.57</v>
      </c>
      <c r="AE20" s="22">
        <f t="shared" si="17"/>
        <v>9.58</v>
      </c>
      <c r="AF20" s="22">
        <f t="shared" si="18"/>
        <v>9.57</v>
      </c>
      <c r="AG20" s="53" t="str">
        <f t="shared" si="19"/>
        <v>영화</v>
      </c>
      <c r="AH20" s="22"/>
      <c r="AI20" s="22">
        <f>HLOOKUP(AA20,참조표!$A$12:$E$13, 2, TRUE)</f>
        <v>4</v>
      </c>
      <c r="AJ20" s="22" t="str">
        <f>VLOOKUP(Y20,참조표!$D$6:$E$9,2,TRUE)</f>
        <v>C</v>
      </c>
      <c r="AK20" s="57" t="str">
        <f t="shared" si="20"/>
        <v>EARTH</v>
      </c>
      <c r="AL20" s="31">
        <f>INDEX(참조표!$J$3:$N$5,MATCH(AK20,참조표!$I$3:$I$5,0),MATCH(AA20,참조표!$J$1:$N$1,1))</f>
        <v>0</v>
      </c>
      <c r="AM20" s="31">
        <f>INDEX(참조표!$J$3:$N$5,MATCH(AK20,참조표!$I$3:$I$5,0),MATCH(AI20,참조표!$J$2:$N$2,0))</f>
        <v>0</v>
      </c>
      <c r="AN20" s="31">
        <f>VLOOKUP(AK20,참조표!$I$3:$N$5,MATCH(AA20,참조표!$J$1:$N$1,1)+1,FALSE)</f>
        <v>0</v>
      </c>
      <c r="AO20" s="31">
        <f>VLOOKUP(AK20,참조표!$I$3:$N$5,MATCH(AI20,참조표!$J$2:$N$2,0)+1,FALSE)</f>
        <v>0</v>
      </c>
      <c r="AP20" s="31">
        <f>HLOOKUP(AA20,참조표!$J$1:$N$5,MATCH(AK20,참조표!$I$3:$I$5,0)+2,TRUE)</f>
        <v>0</v>
      </c>
      <c r="AQ20" s="31">
        <f>HLOOKUP(AI20,참조표!$J$2:$N$5,MATCH(AK20,참조표!$I$3:$I$5,0)+1,FALSE)</f>
        <v>0</v>
      </c>
    </row>
    <row r="21" spans="1:48" x14ac:dyDescent="0.4">
      <c r="A21" s="22" t="str">
        <f t="shared" si="0"/>
        <v>준02-8544</v>
      </c>
      <c r="B21" s="29" t="s">
        <v>19</v>
      </c>
      <c r="C21" s="22" t="s">
        <v>132</v>
      </c>
      <c r="D21" s="22" t="str">
        <f t="shared" si="1"/>
        <v>020113-3******</v>
      </c>
      <c r="E21" s="23">
        <f t="shared" si="2"/>
        <v>37269</v>
      </c>
      <c r="F21" s="22">
        <f t="shared" si="3"/>
        <v>2002</v>
      </c>
      <c r="G21" s="56">
        <f t="shared" si="4"/>
        <v>1</v>
      </c>
      <c r="H21" s="22">
        <f t="shared" si="5"/>
        <v>13</v>
      </c>
      <c r="I21" s="22">
        <f t="shared" ca="1" si="6"/>
        <v>23</v>
      </c>
      <c r="J21" s="23" t="str">
        <f t="shared" ca="1" si="7"/>
        <v>23년 4개월 28일</v>
      </c>
      <c r="K21" s="22" t="str">
        <f>VLOOKUP(VALUE(RIGHT(C21,1)),참조표!$A$6:$B$9,2,FALSE)</f>
        <v>남</v>
      </c>
      <c r="L21" s="27" t="s">
        <v>211</v>
      </c>
      <c r="M21" s="30" t="str">
        <f t="shared" si="8"/>
        <v>010-****-8544</v>
      </c>
      <c r="N21" s="23">
        <v>41627</v>
      </c>
      <c r="O21" s="22">
        <f t="shared" si="9"/>
        <v>2013</v>
      </c>
      <c r="P21" s="22">
        <f t="shared" ca="1" si="10"/>
        <v>137</v>
      </c>
      <c r="Q21" s="22" t="str">
        <f t="shared" ca="1" si="11"/>
        <v>11년 5개월 22일</v>
      </c>
      <c r="R21" s="23">
        <v>45196</v>
      </c>
      <c r="S21" s="22">
        <f t="shared" ca="1" si="12"/>
        <v>622</v>
      </c>
      <c r="T21" s="22">
        <v>3</v>
      </c>
      <c r="U21" s="22">
        <v>7</v>
      </c>
      <c r="V21" s="22">
        <v>1</v>
      </c>
      <c r="W21" s="22">
        <v>1</v>
      </c>
      <c r="X21" s="22">
        <v>2</v>
      </c>
      <c r="Y21" s="22">
        <v>32</v>
      </c>
      <c r="Z21" s="22">
        <v>7</v>
      </c>
      <c r="AA21" s="22">
        <f t="shared" si="13"/>
        <v>53</v>
      </c>
      <c r="AB21" s="22">
        <f t="shared" si="14"/>
        <v>7.5714285714285712</v>
      </c>
      <c r="AC21" s="22">
        <f t="shared" si="15"/>
        <v>28</v>
      </c>
      <c r="AD21" s="22">
        <f t="shared" si="16"/>
        <v>7.57</v>
      </c>
      <c r="AE21" s="22">
        <f t="shared" si="17"/>
        <v>7.58</v>
      </c>
      <c r="AF21" s="22">
        <f t="shared" si="18"/>
        <v>7.57</v>
      </c>
      <c r="AG21" s="53" t="str">
        <f t="shared" si="19"/>
        <v>영화</v>
      </c>
      <c r="AH21" s="22"/>
      <c r="AI21" s="22">
        <f>HLOOKUP(AA21,참조표!$A$12:$E$13, 2, TRUE)</f>
        <v>4</v>
      </c>
      <c r="AJ21" s="22" t="str">
        <f>VLOOKUP(Y21,참조표!$D$6:$E$9,2,TRUE)</f>
        <v>D</v>
      </c>
      <c r="AK21" s="57" t="str">
        <f t="shared" si="20"/>
        <v>EARTH</v>
      </c>
      <c r="AL21" s="31">
        <f>INDEX(참조표!$J$3:$N$5,MATCH(AK21,참조표!$I$3:$I$5,0),MATCH(AA21,참조표!$J$1:$N$1,1))</f>
        <v>0</v>
      </c>
      <c r="AM21" s="31">
        <f>INDEX(참조표!$J$3:$N$5,MATCH(AK21,참조표!$I$3:$I$5,0),MATCH(AI21,참조표!$J$2:$N$2,0))</f>
        <v>0</v>
      </c>
      <c r="AN21" s="31">
        <f>VLOOKUP(AK21,참조표!$I$3:$N$5,MATCH(AA21,참조표!$J$1:$N$1,1)+1,FALSE)</f>
        <v>0</v>
      </c>
      <c r="AO21" s="31">
        <f>VLOOKUP(AK21,참조표!$I$3:$N$5,MATCH(AI21,참조표!$J$2:$N$2,0)+1,FALSE)</f>
        <v>0</v>
      </c>
      <c r="AP21" s="31">
        <f>HLOOKUP(AA21,참조표!$J$1:$N$5,MATCH(AK21,참조표!$I$3:$I$5,0)+2,TRUE)</f>
        <v>0</v>
      </c>
      <c r="AQ21" s="31">
        <f>HLOOKUP(AI21,참조표!$J$2:$N$5,MATCH(AK21,참조표!$I$3:$I$5,0)+1,FALSE)</f>
        <v>0</v>
      </c>
    </row>
    <row r="22" spans="1:48" x14ac:dyDescent="0.4">
      <c r="A22" s="22" t="str">
        <f t="shared" si="0"/>
        <v>재88-3978</v>
      </c>
      <c r="B22" s="29" t="s">
        <v>20</v>
      </c>
      <c r="C22" s="22" t="s">
        <v>45</v>
      </c>
      <c r="D22" s="22" t="str">
        <f t="shared" si="1"/>
        <v>881117-1******</v>
      </c>
      <c r="E22" s="23">
        <f t="shared" si="2"/>
        <v>32464</v>
      </c>
      <c r="F22" s="22">
        <f t="shared" si="3"/>
        <v>1988</v>
      </c>
      <c r="G22" s="57">
        <f t="shared" si="4"/>
        <v>11</v>
      </c>
      <c r="H22" s="22">
        <f t="shared" si="5"/>
        <v>17</v>
      </c>
      <c r="I22" s="22">
        <f t="shared" ca="1" si="6"/>
        <v>36</v>
      </c>
      <c r="J22" s="23" t="str">
        <f t="shared" ca="1" si="7"/>
        <v>36년 6개월 24일</v>
      </c>
      <c r="K22" s="22" t="str">
        <f>VLOOKUP(VALUE(RIGHT(C22,1)),참조표!$A$6:$B$9,2,FALSE)</f>
        <v>남</v>
      </c>
      <c r="L22" s="27" t="s">
        <v>212</v>
      </c>
      <c r="M22" s="30" t="str">
        <f t="shared" si="8"/>
        <v>010-****-3978</v>
      </c>
      <c r="N22" s="23">
        <v>40309</v>
      </c>
      <c r="O22" s="22">
        <f t="shared" si="9"/>
        <v>2010</v>
      </c>
      <c r="P22" s="22">
        <f t="shared" ca="1" si="10"/>
        <v>180</v>
      </c>
      <c r="Q22" s="22" t="str">
        <f t="shared" ca="1" si="11"/>
        <v>15년 0개월 30일</v>
      </c>
      <c r="R22" s="23">
        <v>44729</v>
      </c>
      <c r="S22" s="22">
        <f t="shared" ca="1" si="12"/>
        <v>1089</v>
      </c>
      <c r="T22" s="22">
        <v>1</v>
      </c>
      <c r="U22" s="22">
        <v>8</v>
      </c>
      <c r="V22" s="22">
        <v>0</v>
      </c>
      <c r="W22" s="22">
        <v>4</v>
      </c>
      <c r="X22" s="22">
        <v>91</v>
      </c>
      <c r="Y22" s="22">
        <v>0</v>
      </c>
      <c r="Z22" s="22">
        <v>28</v>
      </c>
      <c r="AA22" s="22">
        <f t="shared" si="13"/>
        <v>132</v>
      </c>
      <c r="AB22" s="22">
        <f t="shared" si="14"/>
        <v>18.857142857142858</v>
      </c>
      <c r="AC22" s="22">
        <f t="shared" si="15"/>
        <v>12</v>
      </c>
      <c r="AD22" s="22">
        <f t="shared" si="16"/>
        <v>18.86</v>
      </c>
      <c r="AE22" s="22">
        <f t="shared" si="17"/>
        <v>18.860000000000003</v>
      </c>
      <c r="AF22" s="22">
        <f t="shared" si="18"/>
        <v>18.850000000000001</v>
      </c>
      <c r="AG22" s="52" t="str">
        <f t="shared" si="19"/>
        <v>뮤지컬</v>
      </c>
      <c r="AH22" s="22" t="b">
        <f t="shared" si="21"/>
        <v>1</v>
      </c>
      <c r="AI22" s="22">
        <f>HLOOKUP(AA22,참조표!$A$12:$E$13, 2, TRUE)</f>
        <v>3</v>
      </c>
      <c r="AJ22" s="22" t="str">
        <f>VLOOKUP(Y22,참조표!$D$6:$E$9,2,TRUE)</f>
        <v>D</v>
      </c>
      <c r="AK22" s="59" t="str">
        <f t="shared" si="20"/>
        <v>SKY</v>
      </c>
      <c r="AL22" s="31">
        <f>INDEX(참조표!$J$3:$N$5,MATCH(AK22,참조표!$I$3:$I$5,0),MATCH(AA22,참조표!$J$1:$N$1,1))</f>
        <v>0.03</v>
      </c>
      <c r="AM22" s="31">
        <f>INDEX(참조표!$J$3:$N$5,MATCH(AK22,참조표!$I$3:$I$5,0),MATCH(AI22,참조표!$J$2:$N$2,0))</f>
        <v>0.03</v>
      </c>
      <c r="AN22" s="31">
        <f>VLOOKUP(AK22,참조표!$I$3:$N$5,MATCH(AA22,참조표!$J$1:$N$1,1)+1,FALSE)</f>
        <v>0.03</v>
      </c>
      <c r="AO22" s="31">
        <f>VLOOKUP(AK22,참조표!$I$3:$N$5,MATCH(AI22,참조표!$J$2:$N$2,0)+1,FALSE)</f>
        <v>0.03</v>
      </c>
      <c r="AP22" s="31">
        <f>HLOOKUP(AA22,참조표!$J$1:$N$5,MATCH(AK22,참조표!$I$3:$I$5,0)+2,TRUE)</f>
        <v>0.03</v>
      </c>
      <c r="AQ22" s="31">
        <f>HLOOKUP(AI22,참조표!$J$2:$N$5,MATCH(AK22,참조표!$I$3:$I$5,0)+1,FALSE)</f>
        <v>0.03</v>
      </c>
    </row>
    <row r="23" spans="1:48" x14ac:dyDescent="0.4">
      <c r="A23" s="22" t="str">
        <f t="shared" si="0"/>
        <v>기86-2331</v>
      </c>
      <c r="B23" s="29" t="s">
        <v>21</v>
      </c>
      <c r="C23" s="22" t="s">
        <v>46</v>
      </c>
      <c r="D23" s="22" t="str">
        <f t="shared" si="1"/>
        <v>860406-2******</v>
      </c>
      <c r="E23" s="23">
        <f t="shared" si="2"/>
        <v>31508</v>
      </c>
      <c r="F23" s="22">
        <f t="shared" si="3"/>
        <v>1986</v>
      </c>
      <c r="G23" s="55">
        <f t="shared" si="4"/>
        <v>4</v>
      </c>
      <c r="H23" s="22">
        <f t="shared" si="5"/>
        <v>6</v>
      </c>
      <c r="I23" s="22">
        <f t="shared" ca="1" si="6"/>
        <v>39</v>
      </c>
      <c r="J23" s="23" t="str">
        <f t="shared" ca="1" si="7"/>
        <v>39년 2개월 4일</v>
      </c>
      <c r="K23" s="22" t="str">
        <f>VLOOKUP(VALUE(RIGHT(C23,1)),참조표!$A$6:$B$9,2,FALSE)</f>
        <v>여</v>
      </c>
      <c r="L23" s="27" t="s">
        <v>213</v>
      </c>
      <c r="M23" s="30" t="str">
        <f t="shared" si="8"/>
        <v>010-****-2331</v>
      </c>
      <c r="N23" s="23">
        <v>40997</v>
      </c>
      <c r="O23" s="22">
        <f t="shared" si="9"/>
        <v>2012</v>
      </c>
      <c r="P23" s="22">
        <f t="shared" ca="1" si="10"/>
        <v>158</v>
      </c>
      <c r="Q23" s="22" t="str">
        <f t="shared" ca="1" si="11"/>
        <v>13년 2개월 12일</v>
      </c>
      <c r="R23" s="23">
        <v>45009</v>
      </c>
      <c r="S23" s="22">
        <f t="shared" ca="1" si="12"/>
        <v>809</v>
      </c>
      <c r="T23" s="22">
        <v>0</v>
      </c>
      <c r="U23" s="22">
        <v>90</v>
      </c>
      <c r="V23" s="22">
        <v>0</v>
      </c>
      <c r="W23" s="22">
        <v>73</v>
      </c>
      <c r="X23" s="22">
        <v>0</v>
      </c>
      <c r="Y23" s="22">
        <v>0</v>
      </c>
      <c r="Z23" s="22">
        <v>0</v>
      </c>
      <c r="AA23" s="22">
        <f t="shared" si="13"/>
        <v>163</v>
      </c>
      <c r="AB23" s="22">
        <f t="shared" si="14"/>
        <v>23.285714285714285</v>
      </c>
      <c r="AC23" s="22">
        <f t="shared" si="15"/>
        <v>6</v>
      </c>
      <c r="AD23" s="22">
        <f t="shared" si="16"/>
        <v>23.29</v>
      </c>
      <c r="AE23" s="22">
        <f t="shared" si="17"/>
        <v>23.290000000000003</v>
      </c>
      <c r="AF23" s="22">
        <f t="shared" si="18"/>
        <v>23.28</v>
      </c>
      <c r="AG23" s="61" t="str">
        <f t="shared" si="19"/>
        <v>콘서트</v>
      </c>
      <c r="AH23" s="22" t="b">
        <f t="shared" si="21"/>
        <v>1</v>
      </c>
      <c r="AI23" s="22">
        <f>HLOOKUP(AA23,참조표!$A$12:$E$13, 2, TRUE)</f>
        <v>2</v>
      </c>
      <c r="AJ23" s="22" t="str">
        <f>VLOOKUP(Y23,참조표!$D$6:$E$9,2,TRUE)</f>
        <v>D</v>
      </c>
      <c r="AK23" s="59" t="str">
        <f t="shared" si="20"/>
        <v>SKY</v>
      </c>
      <c r="AL23" s="31">
        <f>INDEX(참조표!$J$3:$N$5,MATCH(AK23,참조표!$I$3:$I$5,0),MATCH(AA23,참조표!$J$1:$N$1,1))</f>
        <v>0.04</v>
      </c>
      <c r="AM23" s="31">
        <f>INDEX(참조표!$J$3:$N$5,MATCH(AK23,참조표!$I$3:$I$5,0),MATCH(AI23,참조표!$J$2:$N$2,0))</f>
        <v>0.04</v>
      </c>
      <c r="AN23" s="31">
        <f>VLOOKUP(AK23,참조표!$I$3:$N$5,MATCH(AA23,참조표!$J$1:$N$1,1)+1,FALSE)</f>
        <v>0.04</v>
      </c>
      <c r="AO23" s="31">
        <f>VLOOKUP(AK23,참조표!$I$3:$N$5,MATCH(AI23,참조표!$J$2:$N$2,0)+1,FALSE)</f>
        <v>0.04</v>
      </c>
      <c r="AP23" s="31">
        <f>HLOOKUP(AA23,참조표!$J$1:$N$5,MATCH(AK23,참조표!$I$3:$I$5,0)+2,TRUE)</f>
        <v>0.04</v>
      </c>
      <c r="AQ23" s="31">
        <f>HLOOKUP(AI23,참조표!$J$2:$N$5,MATCH(AK23,참조표!$I$3:$I$5,0)+1,FALSE)</f>
        <v>0.04</v>
      </c>
    </row>
    <row r="24" spans="1:48" x14ac:dyDescent="0.4">
      <c r="A24" s="22" t="str">
        <f t="shared" si="0"/>
        <v>정99-1311</v>
      </c>
      <c r="B24" s="29" t="s">
        <v>22</v>
      </c>
      <c r="C24" s="22" t="s">
        <v>53</v>
      </c>
      <c r="D24" s="22" t="str">
        <f t="shared" si="1"/>
        <v>991230-2******</v>
      </c>
      <c r="E24" s="23">
        <f t="shared" si="2"/>
        <v>36524</v>
      </c>
      <c r="F24" s="22">
        <f t="shared" si="3"/>
        <v>1999</v>
      </c>
      <c r="G24" s="57">
        <f t="shared" si="4"/>
        <v>12</v>
      </c>
      <c r="H24" s="22">
        <f t="shared" si="5"/>
        <v>30</v>
      </c>
      <c r="I24" s="22">
        <f t="shared" ca="1" si="6"/>
        <v>25</v>
      </c>
      <c r="J24" s="23" t="str">
        <f t="shared" ca="1" si="7"/>
        <v>25년 5개월 11일</v>
      </c>
      <c r="K24" s="22" t="str">
        <f>VLOOKUP(VALUE(RIGHT(C24,1)),참조표!$A$6:$B$9,2,FALSE)</f>
        <v>여</v>
      </c>
      <c r="L24" s="27" t="s">
        <v>214</v>
      </c>
      <c r="M24" s="30" t="str">
        <f t="shared" si="8"/>
        <v>010-****-1311</v>
      </c>
      <c r="N24" s="23">
        <v>44802</v>
      </c>
      <c r="O24" s="22">
        <f t="shared" si="9"/>
        <v>2022</v>
      </c>
      <c r="P24" s="22">
        <f t="shared" ca="1" si="10"/>
        <v>33</v>
      </c>
      <c r="Q24" s="22" t="str">
        <f t="shared" ca="1" si="11"/>
        <v>2년 9개월 12일</v>
      </c>
      <c r="R24" s="23">
        <v>45330</v>
      </c>
      <c r="S24" s="22">
        <f t="shared" ca="1" si="12"/>
        <v>488</v>
      </c>
      <c r="T24" s="22">
        <v>65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f t="shared" si="13"/>
        <v>65</v>
      </c>
      <c r="AB24" s="22">
        <f t="shared" si="14"/>
        <v>9.2857142857142865</v>
      </c>
      <c r="AC24" s="22">
        <f t="shared" si="15"/>
        <v>27</v>
      </c>
      <c r="AD24" s="22">
        <f t="shared" si="16"/>
        <v>9.2899999999999991</v>
      </c>
      <c r="AE24" s="22">
        <f t="shared" si="17"/>
        <v>9.2899999999999991</v>
      </c>
      <c r="AF24" s="22">
        <f t="shared" si="18"/>
        <v>9.2799999999999994</v>
      </c>
      <c r="AG24" s="62" t="str">
        <f t="shared" si="19"/>
        <v>클래식</v>
      </c>
      <c r="AH24" s="22"/>
      <c r="AI24" s="22">
        <f>HLOOKUP(AA24,참조표!$A$12:$E$13, 2, TRUE)</f>
        <v>4</v>
      </c>
      <c r="AJ24" s="22" t="str">
        <f>VLOOKUP(Y24,참조표!$D$6:$E$9,2,TRUE)</f>
        <v>D</v>
      </c>
      <c r="AK24" s="57" t="str">
        <f t="shared" si="20"/>
        <v>EARTH</v>
      </c>
      <c r="AL24" s="31">
        <f>INDEX(참조표!$J$3:$N$5,MATCH(AK24,참조표!$I$3:$I$5,0),MATCH(AA24,참조표!$J$1:$N$1,1))</f>
        <v>0</v>
      </c>
      <c r="AM24" s="31">
        <f>INDEX(참조표!$J$3:$N$5,MATCH(AK24,참조표!$I$3:$I$5,0),MATCH(AI24,참조표!$J$2:$N$2,0))</f>
        <v>0</v>
      </c>
      <c r="AN24" s="31">
        <f>VLOOKUP(AK24,참조표!$I$3:$N$5,MATCH(AA24,참조표!$J$1:$N$1,1)+1,FALSE)</f>
        <v>0</v>
      </c>
      <c r="AO24" s="31">
        <f>VLOOKUP(AK24,참조표!$I$3:$N$5,MATCH(AI24,참조표!$J$2:$N$2,0)+1,FALSE)</f>
        <v>0</v>
      </c>
      <c r="AP24" s="31">
        <f>HLOOKUP(AA24,참조표!$J$1:$N$5,MATCH(AK24,참조표!$I$3:$I$5,0)+2,TRUE)</f>
        <v>0</v>
      </c>
      <c r="AQ24" s="31">
        <f>HLOOKUP(AI24,참조표!$J$2:$N$5,MATCH(AK24,참조표!$I$3:$I$5,0)+1,FALSE)</f>
        <v>0</v>
      </c>
    </row>
    <row r="25" spans="1:48" x14ac:dyDescent="0.4">
      <c r="A25" s="22" t="str">
        <f t="shared" si="0"/>
        <v>도87-8651</v>
      </c>
      <c r="B25" s="29" t="s">
        <v>23</v>
      </c>
      <c r="C25" s="22" t="s">
        <v>47</v>
      </c>
      <c r="D25" s="22" t="str">
        <f t="shared" si="1"/>
        <v>870228-2******</v>
      </c>
      <c r="E25" s="23">
        <f t="shared" si="2"/>
        <v>31836</v>
      </c>
      <c r="F25" s="22">
        <f t="shared" si="3"/>
        <v>1987</v>
      </c>
      <c r="G25" s="56">
        <f t="shared" si="4"/>
        <v>2</v>
      </c>
      <c r="H25" s="22">
        <f t="shared" si="5"/>
        <v>28</v>
      </c>
      <c r="I25" s="22">
        <f t="shared" ca="1" si="6"/>
        <v>38</v>
      </c>
      <c r="J25" s="23" t="str">
        <f t="shared" ca="1" si="7"/>
        <v>38년 3개월 13일</v>
      </c>
      <c r="K25" s="22" t="str">
        <f>VLOOKUP(VALUE(RIGHT(C25,1)),참조표!$A$6:$B$9,2,FALSE)</f>
        <v>여</v>
      </c>
      <c r="L25" s="27" t="s">
        <v>215</v>
      </c>
      <c r="M25" s="30" t="str">
        <f t="shared" si="8"/>
        <v>010-****-8651</v>
      </c>
      <c r="N25" s="23">
        <v>42996</v>
      </c>
      <c r="O25" s="22">
        <f t="shared" si="9"/>
        <v>2017</v>
      </c>
      <c r="P25" s="22">
        <f t="shared" ca="1" si="10"/>
        <v>92</v>
      </c>
      <c r="Q25" s="22" t="str">
        <f t="shared" ca="1" si="11"/>
        <v>7년 8개월 23일</v>
      </c>
      <c r="R25" s="23">
        <v>44523</v>
      </c>
      <c r="S25" s="22">
        <f t="shared" ca="1" si="12"/>
        <v>1295</v>
      </c>
      <c r="T25" s="22">
        <v>0</v>
      </c>
      <c r="U25" s="22">
        <v>0</v>
      </c>
      <c r="V25" s="22">
        <v>4</v>
      </c>
      <c r="W25" s="22">
        <v>0</v>
      </c>
      <c r="X25" s="22">
        <v>9</v>
      </c>
      <c r="Y25" s="22">
        <v>0</v>
      </c>
      <c r="Z25" s="22">
        <v>6</v>
      </c>
      <c r="AA25" s="22">
        <f t="shared" si="13"/>
        <v>19</v>
      </c>
      <c r="AB25" s="22">
        <f t="shared" si="14"/>
        <v>2.7142857142857144</v>
      </c>
      <c r="AC25" s="22">
        <f t="shared" si="15"/>
        <v>39</v>
      </c>
      <c r="AD25" s="22">
        <f t="shared" si="16"/>
        <v>2.71</v>
      </c>
      <c r="AE25" s="22">
        <f t="shared" si="17"/>
        <v>2.7199999999999998</v>
      </c>
      <c r="AF25" s="22">
        <f t="shared" si="18"/>
        <v>2.71</v>
      </c>
      <c r="AG25" s="52" t="str">
        <f t="shared" si="19"/>
        <v>뮤지컬</v>
      </c>
      <c r="AH25" s="22"/>
      <c r="AI25" s="22">
        <f>HLOOKUP(AA25,참조표!$A$12:$E$13, 2, TRUE)</f>
        <v>5</v>
      </c>
      <c r="AJ25" s="22" t="str">
        <f>VLOOKUP(Y25,참조표!$D$6:$E$9,2,TRUE)</f>
        <v>D</v>
      </c>
      <c r="AK25" s="57" t="str">
        <f t="shared" si="20"/>
        <v>EARTH</v>
      </c>
      <c r="AL25" s="31">
        <f>INDEX(참조표!$J$3:$N$5,MATCH(AK25,참조표!$I$3:$I$5,0),MATCH(AA25,참조표!$J$1:$N$1,1))</f>
        <v>0</v>
      </c>
      <c r="AM25" s="31">
        <f>INDEX(참조표!$J$3:$N$5,MATCH(AK25,참조표!$I$3:$I$5,0),MATCH(AI25,참조표!$J$2:$N$2,0))</f>
        <v>0</v>
      </c>
      <c r="AN25" s="31">
        <f>VLOOKUP(AK25,참조표!$I$3:$N$5,MATCH(AA25,참조표!$J$1:$N$1,1)+1,FALSE)</f>
        <v>0</v>
      </c>
      <c r="AO25" s="31">
        <f>VLOOKUP(AK25,참조표!$I$3:$N$5,MATCH(AI25,참조표!$J$2:$N$2,0)+1,FALSE)</f>
        <v>0</v>
      </c>
      <c r="AP25" s="31">
        <f>HLOOKUP(AA25,참조표!$J$1:$N$5,MATCH(AK25,참조표!$I$3:$I$5,0)+2,TRUE)</f>
        <v>0</v>
      </c>
      <c r="AQ25" s="31">
        <f>HLOOKUP(AI25,참조표!$J$2:$N$5,MATCH(AK25,참조표!$I$3:$I$5,0)+1,FALSE)</f>
        <v>0</v>
      </c>
    </row>
    <row r="26" spans="1:48" x14ac:dyDescent="0.4">
      <c r="A26" s="22" t="str">
        <f t="shared" si="0"/>
        <v>유90-2384</v>
      </c>
      <c r="B26" s="29" t="s">
        <v>24</v>
      </c>
      <c r="C26" s="22" t="s">
        <v>48</v>
      </c>
      <c r="D26" s="22" t="str">
        <f t="shared" si="1"/>
        <v>900926-1******</v>
      </c>
      <c r="E26" s="23">
        <f t="shared" si="2"/>
        <v>33142</v>
      </c>
      <c r="F26" s="22">
        <f t="shared" si="3"/>
        <v>1990</v>
      </c>
      <c r="G26" s="54">
        <f t="shared" si="4"/>
        <v>9</v>
      </c>
      <c r="H26" s="22">
        <f t="shared" si="5"/>
        <v>26</v>
      </c>
      <c r="I26" s="22">
        <f t="shared" ca="1" si="6"/>
        <v>34</v>
      </c>
      <c r="J26" s="23" t="str">
        <f t="shared" ca="1" si="7"/>
        <v>34년 8개월 15일</v>
      </c>
      <c r="K26" s="22" t="str">
        <f>VLOOKUP(VALUE(RIGHT(C26,1)),참조표!$A$6:$B$9,2,FALSE)</f>
        <v>남</v>
      </c>
      <c r="L26" s="27" t="s">
        <v>216</v>
      </c>
      <c r="M26" s="30" t="str">
        <f t="shared" si="8"/>
        <v>010-****-2384</v>
      </c>
      <c r="N26" s="23">
        <v>42117</v>
      </c>
      <c r="O26" s="22">
        <f t="shared" si="9"/>
        <v>2015</v>
      </c>
      <c r="P26" s="22">
        <f t="shared" ca="1" si="10"/>
        <v>121</v>
      </c>
      <c r="Q26" s="22" t="str">
        <f t="shared" ca="1" si="11"/>
        <v>10년 1개월 18일</v>
      </c>
      <c r="R26" s="23">
        <v>45146</v>
      </c>
      <c r="S26" s="22">
        <f t="shared" ca="1" si="12"/>
        <v>672</v>
      </c>
      <c r="T26" s="22">
        <v>0</v>
      </c>
      <c r="U26" s="22">
        <v>2</v>
      </c>
      <c r="V26" s="22">
        <v>0</v>
      </c>
      <c r="W26" s="22">
        <v>2</v>
      </c>
      <c r="X26" s="22">
        <v>3</v>
      </c>
      <c r="Y26" s="22">
        <v>0</v>
      </c>
      <c r="Z26" s="22">
        <v>1</v>
      </c>
      <c r="AA26" s="22">
        <f t="shared" si="13"/>
        <v>8</v>
      </c>
      <c r="AB26" s="22">
        <f t="shared" si="14"/>
        <v>1.1428571428571428</v>
      </c>
      <c r="AC26" s="22">
        <f t="shared" si="15"/>
        <v>43</v>
      </c>
      <c r="AD26" s="22">
        <f t="shared" si="16"/>
        <v>1.1399999999999999</v>
      </c>
      <c r="AE26" s="22">
        <f t="shared" si="17"/>
        <v>1.1499999999999999</v>
      </c>
      <c r="AF26" s="22">
        <f t="shared" si="18"/>
        <v>1.1399999999999999</v>
      </c>
      <c r="AG26" s="52" t="str">
        <f t="shared" si="19"/>
        <v>뮤지컬</v>
      </c>
      <c r="AH26" s="22"/>
      <c r="AI26" s="22">
        <f>HLOOKUP(AA26,참조표!$A$12:$E$13, 2, TRUE)</f>
        <v>5</v>
      </c>
      <c r="AJ26" s="22" t="str">
        <f>VLOOKUP(Y26,참조표!$D$6:$E$9,2,TRUE)</f>
        <v>D</v>
      </c>
      <c r="AK26" s="57" t="str">
        <f t="shared" si="20"/>
        <v>EARTH</v>
      </c>
      <c r="AL26" s="31">
        <f>INDEX(참조표!$J$3:$N$5,MATCH(AK26,참조표!$I$3:$I$5,0),MATCH(AA26,참조표!$J$1:$N$1,1))</f>
        <v>0</v>
      </c>
      <c r="AM26" s="31">
        <f>INDEX(참조표!$J$3:$N$5,MATCH(AK26,참조표!$I$3:$I$5,0),MATCH(AI26,참조표!$J$2:$N$2,0))</f>
        <v>0</v>
      </c>
      <c r="AN26" s="31">
        <f>VLOOKUP(AK26,참조표!$I$3:$N$5,MATCH(AA26,참조표!$J$1:$N$1,1)+1,FALSE)</f>
        <v>0</v>
      </c>
      <c r="AO26" s="31">
        <f>VLOOKUP(AK26,참조표!$I$3:$N$5,MATCH(AI26,참조표!$J$2:$N$2,0)+1,FALSE)</f>
        <v>0</v>
      </c>
      <c r="AP26" s="31">
        <f>HLOOKUP(AA26,참조표!$J$1:$N$5,MATCH(AK26,참조표!$I$3:$I$5,0)+2,TRUE)</f>
        <v>0</v>
      </c>
      <c r="AQ26" s="31">
        <f>HLOOKUP(AI26,참조표!$J$2:$N$5,MATCH(AK26,참조표!$I$3:$I$5,0)+1,FALSE)</f>
        <v>0</v>
      </c>
    </row>
    <row r="27" spans="1:48" x14ac:dyDescent="0.4">
      <c r="A27" s="22" t="str">
        <f t="shared" si="0"/>
        <v>예00-2101</v>
      </c>
      <c r="B27" s="29" t="s">
        <v>25</v>
      </c>
      <c r="C27" s="22" t="s">
        <v>133</v>
      </c>
      <c r="D27" s="22" t="str">
        <f t="shared" si="1"/>
        <v>000826-4******</v>
      </c>
      <c r="E27" s="23">
        <f t="shared" si="2"/>
        <v>36764</v>
      </c>
      <c r="F27" s="22">
        <f t="shared" si="3"/>
        <v>2000</v>
      </c>
      <c r="G27" s="54">
        <f t="shared" si="4"/>
        <v>8</v>
      </c>
      <c r="H27" s="22">
        <f t="shared" si="5"/>
        <v>26</v>
      </c>
      <c r="I27" s="22">
        <f t="shared" ca="1" si="6"/>
        <v>24</v>
      </c>
      <c r="J27" s="23" t="str">
        <f t="shared" ca="1" si="7"/>
        <v>24년 9개월 15일</v>
      </c>
      <c r="K27" s="22" t="str">
        <f>VLOOKUP(VALUE(RIGHT(C27,1)),참조표!$A$6:$B$9,2,FALSE)</f>
        <v>여</v>
      </c>
      <c r="L27" s="27" t="s">
        <v>217</v>
      </c>
      <c r="M27" s="30" t="str">
        <f t="shared" si="8"/>
        <v>010-****-2101</v>
      </c>
      <c r="N27" s="23">
        <v>40464</v>
      </c>
      <c r="O27" s="22">
        <f t="shared" si="9"/>
        <v>2010</v>
      </c>
      <c r="P27" s="22">
        <f t="shared" ca="1" si="10"/>
        <v>175</v>
      </c>
      <c r="Q27" s="22" t="str">
        <f t="shared" ca="1" si="11"/>
        <v>14년 7개월 28일</v>
      </c>
      <c r="R27" s="23">
        <v>44105</v>
      </c>
      <c r="S27" s="22">
        <f t="shared" ca="1" si="12"/>
        <v>1713</v>
      </c>
      <c r="T27" s="22">
        <v>0</v>
      </c>
      <c r="U27" s="22">
        <v>29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f t="shared" si="13"/>
        <v>29</v>
      </c>
      <c r="AB27" s="22">
        <f t="shared" si="14"/>
        <v>4.1428571428571432</v>
      </c>
      <c r="AC27" s="22">
        <f t="shared" si="15"/>
        <v>36</v>
      </c>
      <c r="AD27" s="22">
        <f t="shared" si="16"/>
        <v>4.1399999999999997</v>
      </c>
      <c r="AE27" s="22">
        <f t="shared" si="17"/>
        <v>4.1499999999999995</v>
      </c>
      <c r="AF27" s="22">
        <f t="shared" si="18"/>
        <v>4.1399999999999997</v>
      </c>
      <c r="AG27" s="61" t="str">
        <f t="shared" si="19"/>
        <v>콘서트</v>
      </c>
      <c r="AH27" s="22"/>
      <c r="AI27" s="22">
        <f>HLOOKUP(AA27,참조표!$A$12:$E$13, 2, TRUE)</f>
        <v>5</v>
      </c>
      <c r="AJ27" s="22" t="str">
        <f>VLOOKUP(Y27,참조표!$D$6:$E$9,2,TRUE)</f>
        <v>D</v>
      </c>
      <c r="AK27" s="57" t="str">
        <f t="shared" si="20"/>
        <v>EARTH</v>
      </c>
      <c r="AL27" s="31">
        <f>INDEX(참조표!$J$3:$N$5,MATCH(AK27,참조표!$I$3:$I$5,0),MATCH(AA27,참조표!$J$1:$N$1,1))</f>
        <v>0</v>
      </c>
      <c r="AM27" s="31">
        <f>INDEX(참조표!$J$3:$N$5,MATCH(AK27,참조표!$I$3:$I$5,0),MATCH(AI27,참조표!$J$2:$N$2,0))</f>
        <v>0</v>
      </c>
      <c r="AN27" s="31">
        <f>VLOOKUP(AK27,참조표!$I$3:$N$5,MATCH(AA27,참조표!$J$1:$N$1,1)+1,FALSE)</f>
        <v>0</v>
      </c>
      <c r="AO27" s="31">
        <f>VLOOKUP(AK27,참조표!$I$3:$N$5,MATCH(AI27,참조표!$J$2:$N$2,0)+1,FALSE)</f>
        <v>0</v>
      </c>
      <c r="AP27" s="31">
        <f>HLOOKUP(AA27,참조표!$J$1:$N$5,MATCH(AK27,참조표!$I$3:$I$5,0)+2,TRUE)</f>
        <v>0</v>
      </c>
      <c r="AQ27" s="31">
        <f>HLOOKUP(AI27,참조표!$J$2:$N$5,MATCH(AK27,참조표!$I$3:$I$5,0)+1,FALSE)</f>
        <v>0</v>
      </c>
    </row>
    <row r="28" spans="1:48" x14ac:dyDescent="0.4">
      <c r="A28" s="22" t="str">
        <f t="shared" si="0"/>
        <v>태93-8499</v>
      </c>
      <c r="B28" s="29" t="s">
        <v>26</v>
      </c>
      <c r="C28" s="22" t="s">
        <v>49</v>
      </c>
      <c r="D28" s="22" t="str">
        <f t="shared" si="1"/>
        <v>930730-1******</v>
      </c>
      <c r="E28" s="23">
        <f t="shared" si="2"/>
        <v>34180</v>
      </c>
      <c r="F28" s="22">
        <f t="shared" si="3"/>
        <v>1993</v>
      </c>
      <c r="G28" s="54">
        <f t="shared" si="4"/>
        <v>7</v>
      </c>
      <c r="H28" s="22">
        <f t="shared" si="5"/>
        <v>30</v>
      </c>
      <c r="I28" s="22">
        <f t="shared" ca="1" si="6"/>
        <v>31</v>
      </c>
      <c r="J28" s="23" t="str">
        <f t="shared" ca="1" si="7"/>
        <v>31년 10개월 11일</v>
      </c>
      <c r="K28" s="22" t="str">
        <f>VLOOKUP(VALUE(RIGHT(C28,1)),참조표!$A$6:$B$9,2,FALSE)</f>
        <v>남</v>
      </c>
      <c r="L28" s="27" t="s">
        <v>218</v>
      </c>
      <c r="M28" s="30" t="str">
        <f t="shared" si="8"/>
        <v>010-****-8499</v>
      </c>
      <c r="N28" s="23">
        <v>43528</v>
      </c>
      <c r="O28" s="22">
        <f t="shared" si="9"/>
        <v>2019</v>
      </c>
      <c r="P28" s="22">
        <f t="shared" ca="1" si="10"/>
        <v>75</v>
      </c>
      <c r="Q28" s="22" t="str">
        <f t="shared" ca="1" si="11"/>
        <v>6년 3개월 6일</v>
      </c>
      <c r="R28" s="23">
        <v>44489</v>
      </c>
      <c r="S28" s="22">
        <f t="shared" ca="1" si="12"/>
        <v>1329</v>
      </c>
      <c r="T28" s="22">
        <v>0</v>
      </c>
      <c r="U28" s="22">
        <v>0</v>
      </c>
      <c r="V28" s="22">
        <v>0</v>
      </c>
      <c r="W28" s="22">
        <v>0</v>
      </c>
      <c r="X28" s="22">
        <v>1</v>
      </c>
      <c r="Y28" s="22">
        <v>1</v>
      </c>
      <c r="Z28" s="22">
        <v>1</v>
      </c>
      <c r="AA28" s="22">
        <f t="shared" si="13"/>
        <v>3</v>
      </c>
      <c r="AB28" s="22">
        <f t="shared" si="14"/>
        <v>0.42857142857142855</v>
      </c>
      <c r="AC28" s="22">
        <f t="shared" si="15"/>
        <v>47</v>
      </c>
      <c r="AD28" s="22">
        <f t="shared" si="16"/>
        <v>0.43</v>
      </c>
      <c r="AE28" s="22">
        <f t="shared" si="17"/>
        <v>0.43</v>
      </c>
      <c r="AF28" s="22">
        <f t="shared" si="18"/>
        <v>0.42</v>
      </c>
      <c r="AG28" s="52" t="str">
        <f t="shared" si="19"/>
        <v>뮤지컬</v>
      </c>
      <c r="AH28" s="22"/>
      <c r="AI28" s="22">
        <f>HLOOKUP(AA28,참조표!$A$12:$E$13, 2, TRUE)</f>
        <v>5</v>
      </c>
      <c r="AJ28" s="22" t="str">
        <f>VLOOKUP(Y28,참조표!$D$6:$E$9,2,TRUE)</f>
        <v>D</v>
      </c>
      <c r="AK28" s="57" t="str">
        <f t="shared" si="20"/>
        <v>EARTH</v>
      </c>
      <c r="AL28" s="31">
        <f>INDEX(참조표!$J$3:$N$5,MATCH(AK28,참조표!$I$3:$I$5,0),MATCH(AA28,참조표!$J$1:$N$1,1))</f>
        <v>0</v>
      </c>
      <c r="AM28" s="31">
        <f>INDEX(참조표!$J$3:$N$5,MATCH(AK28,참조표!$I$3:$I$5,0),MATCH(AI28,참조표!$J$2:$N$2,0))</f>
        <v>0</v>
      </c>
      <c r="AN28" s="31">
        <f>VLOOKUP(AK28,참조표!$I$3:$N$5,MATCH(AA28,참조표!$J$1:$N$1,1)+1,FALSE)</f>
        <v>0</v>
      </c>
      <c r="AO28" s="31">
        <f>VLOOKUP(AK28,참조표!$I$3:$N$5,MATCH(AI28,참조표!$J$2:$N$2,0)+1,FALSE)</f>
        <v>0</v>
      </c>
      <c r="AP28" s="31">
        <f>HLOOKUP(AA28,참조표!$J$1:$N$5,MATCH(AK28,참조표!$I$3:$I$5,0)+2,TRUE)</f>
        <v>0</v>
      </c>
      <c r="AQ28" s="31">
        <f>HLOOKUP(AI28,참조표!$J$2:$N$5,MATCH(AK28,참조표!$I$3:$I$5,0)+1,FALSE)</f>
        <v>0</v>
      </c>
    </row>
    <row r="29" spans="1:48" x14ac:dyDescent="0.4">
      <c r="A29" s="22" t="str">
        <f t="shared" si="0"/>
        <v>선86-7748</v>
      </c>
      <c r="B29" s="29" t="s">
        <v>27</v>
      </c>
      <c r="C29" s="22" t="s">
        <v>50</v>
      </c>
      <c r="D29" s="22" t="str">
        <f t="shared" si="1"/>
        <v>860103-2******</v>
      </c>
      <c r="E29" s="23">
        <f t="shared" si="2"/>
        <v>31415</v>
      </c>
      <c r="F29" s="22">
        <f t="shared" si="3"/>
        <v>1986</v>
      </c>
      <c r="G29" s="56">
        <f t="shared" si="4"/>
        <v>1</v>
      </c>
      <c r="H29" s="22">
        <f t="shared" si="5"/>
        <v>3</v>
      </c>
      <c r="I29" s="22">
        <f t="shared" ca="1" si="6"/>
        <v>39</v>
      </c>
      <c r="J29" s="23" t="str">
        <f t="shared" ca="1" si="7"/>
        <v>39년 5개월 7일</v>
      </c>
      <c r="K29" s="22" t="str">
        <f>VLOOKUP(VALUE(RIGHT(C29,1)),참조표!$A$6:$B$9,2,FALSE)</f>
        <v>여</v>
      </c>
      <c r="L29" s="27" t="s">
        <v>219</v>
      </c>
      <c r="M29" s="30" t="str">
        <f t="shared" si="8"/>
        <v>010-****-7748</v>
      </c>
      <c r="N29" s="23">
        <v>40814</v>
      </c>
      <c r="O29" s="22">
        <f t="shared" si="9"/>
        <v>2011</v>
      </c>
      <c r="P29" s="22">
        <f t="shared" ca="1" si="10"/>
        <v>164</v>
      </c>
      <c r="Q29" s="22" t="str">
        <f t="shared" ca="1" si="11"/>
        <v>13년 8개월 13일</v>
      </c>
      <c r="R29" s="23">
        <v>45361</v>
      </c>
      <c r="S29" s="22">
        <f t="shared" ca="1" si="12"/>
        <v>457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220</v>
      </c>
      <c r="Z29" s="22">
        <v>0</v>
      </c>
      <c r="AA29" s="22">
        <f t="shared" si="13"/>
        <v>220</v>
      </c>
      <c r="AB29" s="22">
        <f t="shared" si="14"/>
        <v>31.428571428571427</v>
      </c>
      <c r="AC29" s="22">
        <f t="shared" si="15"/>
        <v>2</v>
      </c>
      <c r="AD29" s="22">
        <f t="shared" si="16"/>
        <v>31.43</v>
      </c>
      <c r="AE29" s="22">
        <f t="shared" si="17"/>
        <v>31.430000000000003</v>
      </c>
      <c r="AF29" s="22">
        <f t="shared" si="18"/>
        <v>31.42</v>
      </c>
      <c r="AG29" s="53" t="str">
        <f t="shared" si="19"/>
        <v>영화</v>
      </c>
      <c r="AH29" s="22" t="b">
        <f t="shared" si="21"/>
        <v>1</v>
      </c>
      <c r="AI29" s="22">
        <f>HLOOKUP(AA29,참조표!$A$12:$E$13, 2, TRUE)</f>
        <v>1</v>
      </c>
      <c r="AJ29" s="22" t="str">
        <f>VLOOKUP(Y29,참조표!$D$6:$E$9,2,TRUE)</f>
        <v>A</v>
      </c>
      <c r="AK29" s="58" t="str">
        <f t="shared" si="20"/>
        <v>STAR</v>
      </c>
      <c r="AL29" s="31">
        <f>INDEX(참조표!$J$3:$N$5,MATCH(AK29,참조표!$I$3:$I$5,0),MATCH(AA29,참조표!$J$1:$N$1,1))</f>
        <v>0.1</v>
      </c>
      <c r="AM29" s="31">
        <f>INDEX(참조표!$J$3:$N$5,MATCH(AK29,참조표!$I$3:$I$5,0),MATCH(AI29,참조표!$J$2:$N$2,0))</f>
        <v>0.1</v>
      </c>
      <c r="AN29" s="31">
        <f>VLOOKUP(AK29,참조표!$I$3:$N$5,MATCH(AA29,참조표!$J$1:$N$1,1)+1,FALSE)</f>
        <v>0.1</v>
      </c>
      <c r="AO29" s="31">
        <f>VLOOKUP(AK29,참조표!$I$3:$N$5,MATCH(AI29,참조표!$J$2:$N$2,0)+1,FALSE)</f>
        <v>0.1</v>
      </c>
      <c r="AP29" s="31">
        <f>HLOOKUP(AA29,참조표!$J$1:$N$5,MATCH(AK29,참조표!$I$3:$I$5,0)+2,TRUE)</f>
        <v>0.1</v>
      </c>
      <c r="AQ29" s="31">
        <f>HLOOKUP(AI29,참조표!$J$2:$N$5,MATCH(AK29,참조표!$I$3:$I$5,0)+1,FALSE)</f>
        <v>0.1</v>
      </c>
    </row>
    <row r="30" spans="1:48" x14ac:dyDescent="0.4">
      <c r="A30" s="22" t="str">
        <f t="shared" si="0"/>
        <v>승02-1643</v>
      </c>
      <c r="B30" s="29" t="s">
        <v>28</v>
      </c>
      <c r="C30" s="22" t="s">
        <v>134</v>
      </c>
      <c r="D30" s="22" t="str">
        <f t="shared" si="1"/>
        <v>021129-3******</v>
      </c>
      <c r="E30" s="23">
        <f t="shared" si="2"/>
        <v>37589</v>
      </c>
      <c r="F30" s="22">
        <f t="shared" si="3"/>
        <v>2002</v>
      </c>
      <c r="G30" s="57">
        <f t="shared" si="4"/>
        <v>11</v>
      </c>
      <c r="H30" s="22">
        <f t="shared" si="5"/>
        <v>29</v>
      </c>
      <c r="I30" s="22">
        <f t="shared" ca="1" si="6"/>
        <v>22</v>
      </c>
      <c r="J30" s="23" t="str">
        <f t="shared" ca="1" si="7"/>
        <v>22년 6개월 12일</v>
      </c>
      <c r="K30" s="22" t="str">
        <f>VLOOKUP(VALUE(RIGHT(C30,1)),참조표!$A$6:$B$9,2,FALSE)</f>
        <v>남</v>
      </c>
      <c r="L30" s="27" t="s">
        <v>220</v>
      </c>
      <c r="M30" s="30" t="str">
        <f t="shared" si="8"/>
        <v>010-****-1643</v>
      </c>
      <c r="N30" s="23">
        <v>41587</v>
      </c>
      <c r="O30" s="22">
        <f t="shared" si="9"/>
        <v>2013</v>
      </c>
      <c r="P30" s="22">
        <f t="shared" ca="1" si="10"/>
        <v>139</v>
      </c>
      <c r="Q30" s="22" t="str">
        <f t="shared" ca="1" si="11"/>
        <v>11년 7개월 1일</v>
      </c>
      <c r="R30" s="23">
        <v>44849</v>
      </c>
      <c r="S30" s="22">
        <f t="shared" ca="1" si="12"/>
        <v>969</v>
      </c>
      <c r="T30" s="22">
        <v>26</v>
      </c>
      <c r="U30" s="22">
        <v>41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f t="shared" si="13"/>
        <v>67</v>
      </c>
      <c r="AB30" s="22">
        <f t="shared" si="14"/>
        <v>9.5714285714285712</v>
      </c>
      <c r="AC30" s="22">
        <f t="shared" si="15"/>
        <v>24</v>
      </c>
      <c r="AD30" s="22">
        <f t="shared" si="16"/>
        <v>9.57</v>
      </c>
      <c r="AE30" s="22">
        <f t="shared" si="17"/>
        <v>9.58</v>
      </c>
      <c r="AF30" s="22">
        <f t="shared" si="18"/>
        <v>9.57</v>
      </c>
      <c r="AG30" s="61" t="str">
        <f t="shared" si="19"/>
        <v>콘서트</v>
      </c>
      <c r="AH30" s="22"/>
      <c r="AI30" s="22">
        <f>HLOOKUP(AA30,참조표!$A$12:$E$13, 2, TRUE)</f>
        <v>4</v>
      </c>
      <c r="AJ30" s="22" t="str">
        <f>VLOOKUP(Y30,참조표!$D$6:$E$9,2,TRUE)</f>
        <v>D</v>
      </c>
      <c r="AK30" s="57" t="str">
        <f t="shared" si="20"/>
        <v>EARTH</v>
      </c>
      <c r="AL30" s="31">
        <f>INDEX(참조표!$J$3:$N$5,MATCH(AK30,참조표!$I$3:$I$5,0),MATCH(AA30,참조표!$J$1:$N$1,1))</f>
        <v>0</v>
      </c>
      <c r="AM30" s="31">
        <f>INDEX(참조표!$J$3:$N$5,MATCH(AK30,참조표!$I$3:$I$5,0),MATCH(AI30,참조표!$J$2:$N$2,0))</f>
        <v>0</v>
      </c>
      <c r="AN30" s="31">
        <f>VLOOKUP(AK30,참조표!$I$3:$N$5,MATCH(AA30,참조표!$J$1:$N$1,1)+1,FALSE)</f>
        <v>0</v>
      </c>
      <c r="AO30" s="31">
        <f>VLOOKUP(AK30,참조표!$I$3:$N$5,MATCH(AI30,참조표!$J$2:$N$2,0)+1,FALSE)</f>
        <v>0</v>
      </c>
      <c r="AP30" s="31">
        <f>HLOOKUP(AA30,참조표!$J$1:$N$5,MATCH(AK30,참조표!$I$3:$I$5,0)+2,TRUE)</f>
        <v>0</v>
      </c>
      <c r="AQ30" s="31">
        <f>HLOOKUP(AI30,참조표!$J$2:$N$5,MATCH(AK30,참조표!$I$3:$I$5,0)+1,FALSE)</f>
        <v>0</v>
      </c>
    </row>
    <row r="31" spans="1:48" x14ac:dyDescent="0.4">
      <c r="A31" s="22" t="str">
        <f t="shared" si="0"/>
        <v>준03-5510</v>
      </c>
      <c r="B31" s="29" t="s">
        <v>29</v>
      </c>
      <c r="C31" s="22" t="s">
        <v>135</v>
      </c>
      <c r="D31" s="22" t="str">
        <f t="shared" si="1"/>
        <v>030620-3******</v>
      </c>
      <c r="E31" s="23">
        <f t="shared" si="2"/>
        <v>37792</v>
      </c>
      <c r="F31" s="22">
        <f t="shared" si="3"/>
        <v>2003</v>
      </c>
      <c r="G31" s="55">
        <f t="shared" si="4"/>
        <v>6</v>
      </c>
      <c r="H31" s="22">
        <f t="shared" si="5"/>
        <v>20</v>
      </c>
      <c r="I31" s="22">
        <f t="shared" ca="1" si="6"/>
        <v>21</v>
      </c>
      <c r="J31" s="23" t="str">
        <f t="shared" ca="1" si="7"/>
        <v>21년 11개월 21일</v>
      </c>
      <c r="K31" s="22" t="str">
        <f>VLOOKUP(VALUE(RIGHT(C31,1)),참조표!$A$6:$B$9,2,FALSE)</f>
        <v>남</v>
      </c>
      <c r="L31" s="27" t="s">
        <v>221</v>
      </c>
      <c r="M31" s="30" t="str">
        <f t="shared" si="8"/>
        <v>010-****-5510</v>
      </c>
      <c r="N31" s="23">
        <v>42134</v>
      </c>
      <c r="O31" s="22">
        <f t="shared" si="9"/>
        <v>2015</v>
      </c>
      <c r="P31" s="22">
        <f t="shared" ca="1" si="10"/>
        <v>121</v>
      </c>
      <c r="Q31" s="22" t="str">
        <f t="shared" ca="1" si="11"/>
        <v>10년 1개월 0일</v>
      </c>
      <c r="R31" s="23">
        <v>45201</v>
      </c>
      <c r="S31" s="22">
        <f t="shared" ca="1" si="12"/>
        <v>617</v>
      </c>
      <c r="T31" s="22">
        <v>1</v>
      </c>
      <c r="U31" s="22">
        <v>7</v>
      </c>
      <c r="V31" s="22">
        <v>1</v>
      </c>
      <c r="W31" s="22">
        <v>0</v>
      </c>
      <c r="X31" s="22">
        <v>0</v>
      </c>
      <c r="Y31" s="22">
        <v>0</v>
      </c>
      <c r="Z31" s="22">
        <v>19</v>
      </c>
      <c r="AA31" s="22">
        <f t="shared" si="13"/>
        <v>28</v>
      </c>
      <c r="AB31" s="22">
        <f t="shared" si="14"/>
        <v>4</v>
      </c>
      <c r="AC31" s="22">
        <f t="shared" si="15"/>
        <v>37</v>
      </c>
      <c r="AD31" s="22">
        <f t="shared" si="16"/>
        <v>4</v>
      </c>
      <c r="AE31" s="22">
        <f t="shared" si="17"/>
        <v>4</v>
      </c>
      <c r="AF31" s="22">
        <f t="shared" si="18"/>
        <v>4</v>
      </c>
      <c r="AG31" s="60" t="str">
        <f t="shared" si="19"/>
        <v>연극</v>
      </c>
      <c r="AH31" s="22"/>
      <c r="AI31" s="22">
        <f>HLOOKUP(AA31,참조표!$A$12:$E$13, 2, TRUE)</f>
        <v>5</v>
      </c>
      <c r="AJ31" s="22" t="str">
        <f>VLOOKUP(Y31,참조표!$D$6:$E$9,2,TRUE)</f>
        <v>D</v>
      </c>
      <c r="AK31" s="57" t="str">
        <f t="shared" si="20"/>
        <v>EARTH</v>
      </c>
      <c r="AL31" s="31">
        <f>INDEX(참조표!$J$3:$N$5,MATCH(AK31,참조표!$I$3:$I$5,0),MATCH(AA31,참조표!$J$1:$N$1,1))</f>
        <v>0</v>
      </c>
      <c r="AM31" s="31">
        <f>INDEX(참조표!$J$3:$N$5,MATCH(AK31,참조표!$I$3:$I$5,0),MATCH(AI31,참조표!$J$2:$N$2,0))</f>
        <v>0</v>
      </c>
      <c r="AN31" s="31">
        <f>VLOOKUP(AK31,참조표!$I$3:$N$5,MATCH(AA31,참조표!$J$1:$N$1,1)+1,FALSE)</f>
        <v>0</v>
      </c>
      <c r="AO31" s="31">
        <f>VLOOKUP(AK31,참조표!$I$3:$N$5,MATCH(AI31,참조표!$J$2:$N$2,0)+1,FALSE)</f>
        <v>0</v>
      </c>
      <c r="AP31" s="31">
        <f>HLOOKUP(AA31,참조표!$J$1:$N$5,MATCH(AK31,참조표!$I$3:$I$5,0)+2,TRUE)</f>
        <v>0</v>
      </c>
      <c r="AQ31" s="31">
        <f>HLOOKUP(AI31,참조표!$J$2:$N$5,MATCH(AK31,참조표!$I$3:$I$5,0)+1,FALSE)</f>
        <v>0</v>
      </c>
    </row>
    <row r="32" spans="1:48" x14ac:dyDescent="0.4">
      <c r="A32" s="22" t="str">
        <f t="shared" si="0"/>
        <v>세94-8193</v>
      </c>
      <c r="B32" s="29" t="s">
        <v>30</v>
      </c>
      <c r="C32" s="22" t="s">
        <v>54</v>
      </c>
      <c r="D32" s="22" t="str">
        <f t="shared" si="1"/>
        <v>940817-2******</v>
      </c>
      <c r="E32" s="23">
        <f t="shared" si="2"/>
        <v>34563</v>
      </c>
      <c r="F32" s="22">
        <f t="shared" si="3"/>
        <v>1994</v>
      </c>
      <c r="G32" s="54">
        <f t="shared" si="4"/>
        <v>8</v>
      </c>
      <c r="H32" s="22">
        <f t="shared" si="5"/>
        <v>17</v>
      </c>
      <c r="I32" s="22">
        <f t="shared" ca="1" si="6"/>
        <v>30</v>
      </c>
      <c r="J32" s="23" t="str">
        <f t="shared" ca="1" si="7"/>
        <v>30년 9개월 24일</v>
      </c>
      <c r="K32" s="22" t="str">
        <f>VLOOKUP(VALUE(RIGHT(C32,1)),참조표!$A$6:$B$9,2,FALSE)</f>
        <v>여</v>
      </c>
      <c r="L32" s="27" t="s">
        <v>222</v>
      </c>
      <c r="M32" s="30" t="str">
        <f t="shared" si="8"/>
        <v>010-****-8193</v>
      </c>
      <c r="N32" s="23">
        <v>42711</v>
      </c>
      <c r="O32" s="22">
        <f t="shared" si="9"/>
        <v>2016</v>
      </c>
      <c r="P32" s="22">
        <f t="shared" ca="1" si="10"/>
        <v>102</v>
      </c>
      <c r="Q32" s="22" t="str">
        <f t="shared" ca="1" si="11"/>
        <v>8년 6개월 3일</v>
      </c>
      <c r="R32" s="23">
        <v>44715</v>
      </c>
      <c r="S32" s="22">
        <f t="shared" ca="1" si="12"/>
        <v>1103</v>
      </c>
      <c r="T32" s="22">
        <v>0</v>
      </c>
      <c r="U32" s="22">
        <v>45</v>
      </c>
      <c r="V32" s="22">
        <v>0</v>
      </c>
      <c r="W32" s="22">
        <v>22</v>
      </c>
      <c r="X32" s="22">
        <v>89</v>
      </c>
      <c r="Y32" s="22">
        <v>0</v>
      </c>
      <c r="Z32" s="22">
        <v>0</v>
      </c>
      <c r="AA32" s="22">
        <f t="shared" si="13"/>
        <v>156</v>
      </c>
      <c r="AB32" s="22">
        <f t="shared" si="14"/>
        <v>22.285714285714285</v>
      </c>
      <c r="AC32" s="22">
        <f t="shared" si="15"/>
        <v>8</v>
      </c>
      <c r="AD32" s="22">
        <f t="shared" si="16"/>
        <v>22.29</v>
      </c>
      <c r="AE32" s="22">
        <f t="shared" si="17"/>
        <v>22.290000000000003</v>
      </c>
      <c r="AF32" s="22">
        <f t="shared" si="18"/>
        <v>22.28</v>
      </c>
      <c r="AG32" s="52" t="str">
        <f t="shared" si="19"/>
        <v>뮤지컬</v>
      </c>
      <c r="AH32" s="22" t="b">
        <f t="shared" si="21"/>
        <v>1</v>
      </c>
      <c r="AI32" s="22">
        <f>HLOOKUP(AA32,참조표!$A$12:$E$13, 2, TRUE)</f>
        <v>2</v>
      </c>
      <c r="AJ32" s="22" t="str">
        <f>VLOOKUP(Y32,참조표!$D$6:$E$9,2,TRUE)</f>
        <v>D</v>
      </c>
      <c r="AK32" s="59" t="str">
        <f t="shared" si="20"/>
        <v>SKY</v>
      </c>
      <c r="AL32" s="31">
        <f>INDEX(참조표!$J$3:$N$5,MATCH(AK32,참조표!$I$3:$I$5,0),MATCH(AA32,참조표!$J$1:$N$1,1))</f>
        <v>0.04</v>
      </c>
      <c r="AM32" s="31">
        <f>INDEX(참조표!$J$3:$N$5,MATCH(AK32,참조표!$I$3:$I$5,0),MATCH(AI32,참조표!$J$2:$N$2,0))</f>
        <v>0.04</v>
      </c>
      <c r="AN32" s="31">
        <f>VLOOKUP(AK32,참조표!$I$3:$N$5,MATCH(AA32,참조표!$J$1:$N$1,1)+1,FALSE)</f>
        <v>0.04</v>
      </c>
      <c r="AO32" s="31">
        <f>VLOOKUP(AK32,참조표!$I$3:$N$5,MATCH(AI32,참조표!$J$2:$N$2,0)+1,FALSE)</f>
        <v>0.04</v>
      </c>
      <c r="AP32" s="31">
        <f>HLOOKUP(AA32,참조표!$J$1:$N$5,MATCH(AK32,참조표!$I$3:$I$5,0)+2,TRUE)</f>
        <v>0.04</v>
      </c>
      <c r="AQ32" s="31">
        <f>HLOOKUP(AI32,참조표!$J$2:$N$5,MATCH(AK32,참조표!$I$3:$I$5,0)+1,FALSE)</f>
        <v>0.04</v>
      </c>
    </row>
    <row r="33" spans="1:43" x14ac:dyDescent="0.4">
      <c r="A33" s="22" t="str">
        <f t="shared" si="0"/>
        <v>진95-7366</v>
      </c>
      <c r="B33" s="29" t="s">
        <v>31</v>
      </c>
      <c r="C33" s="22" t="s">
        <v>55</v>
      </c>
      <c r="D33" s="22" t="str">
        <f t="shared" si="1"/>
        <v>951031-1******</v>
      </c>
      <c r="E33" s="23">
        <f t="shared" si="2"/>
        <v>35003</v>
      </c>
      <c r="F33" s="22">
        <f t="shared" si="3"/>
        <v>1995</v>
      </c>
      <c r="G33" s="57">
        <f t="shared" si="4"/>
        <v>10</v>
      </c>
      <c r="H33" s="22">
        <f t="shared" si="5"/>
        <v>31</v>
      </c>
      <c r="I33" s="22">
        <f t="shared" ca="1" si="6"/>
        <v>29</v>
      </c>
      <c r="J33" s="23" t="str">
        <f t="shared" ca="1" si="7"/>
        <v>29년 7개월 10일</v>
      </c>
      <c r="K33" s="22" t="str">
        <f>VLOOKUP(VALUE(RIGHT(C33,1)),참조표!$A$6:$B$9,2,FALSE)</f>
        <v>남</v>
      </c>
      <c r="L33" s="27" t="s">
        <v>223</v>
      </c>
      <c r="M33" s="30" t="str">
        <f t="shared" si="8"/>
        <v>010-****-7366</v>
      </c>
      <c r="N33" s="23">
        <v>41318</v>
      </c>
      <c r="O33" s="22">
        <f t="shared" si="9"/>
        <v>2013</v>
      </c>
      <c r="P33" s="22">
        <f t="shared" ca="1" si="10"/>
        <v>147</v>
      </c>
      <c r="Q33" s="22" t="str">
        <f t="shared" ca="1" si="11"/>
        <v>12년 3개월 28일</v>
      </c>
      <c r="R33" s="23">
        <v>45323</v>
      </c>
      <c r="S33" s="22">
        <f t="shared" ca="1" si="12"/>
        <v>495</v>
      </c>
      <c r="T33" s="22">
        <v>79</v>
      </c>
      <c r="U33" s="22">
        <v>0</v>
      </c>
      <c r="V33" s="22">
        <v>0</v>
      </c>
      <c r="W33" s="22">
        <v>0</v>
      </c>
      <c r="X33" s="22">
        <v>0</v>
      </c>
      <c r="Y33" s="22">
        <v>23</v>
      </c>
      <c r="Z33" s="22">
        <v>49</v>
      </c>
      <c r="AA33" s="22">
        <f t="shared" si="13"/>
        <v>151</v>
      </c>
      <c r="AB33" s="22">
        <f t="shared" si="14"/>
        <v>21.571428571428573</v>
      </c>
      <c r="AC33" s="22">
        <f t="shared" si="15"/>
        <v>9</v>
      </c>
      <c r="AD33" s="22">
        <f t="shared" si="16"/>
        <v>21.57</v>
      </c>
      <c r="AE33" s="22">
        <f t="shared" si="17"/>
        <v>21.580000000000002</v>
      </c>
      <c r="AF33" s="22">
        <f t="shared" si="18"/>
        <v>21.57</v>
      </c>
      <c r="AG33" s="62" t="str">
        <f t="shared" si="19"/>
        <v>클래식</v>
      </c>
      <c r="AH33" s="22" t="b">
        <f t="shared" si="21"/>
        <v>1</v>
      </c>
      <c r="AI33" s="22">
        <f>HLOOKUP(AA33,참조표!$A$12:$E$13, 2, TRUE)</f>
        <v>2</v>
      </c>
      <c r="AJ33" s="22" t="str">
        <f>VLOOKUP(Y33,참조표!$D$6:$E$9,2,TRUE)</f>
        <v>D</v>
      </c>
      <c r="AK33" s="59" t="str">
        <f t="shared" si="20"/>
        <v>SKY</v>
      </c>
      <c r="AL33" s="31">
        <f>INDEX(참조표!$J$3:$N$5,MATCH(AK33,참조표!$I$3:$I$5,0),MATCH(AA33,참조표!$J$1:$N$1,1))</f>
        <v>0.04</v>
      </c>
      <c r="AM33" s="31">
        <f>INDEX(참조표!$J$3:$N$5,MATCH(AK33,참조표!$I$3:$I$5,0),MATCH(AI33,참조표!$J$2:$N$2,0))</f>
        <v>0.04</v>
      </c>
      <c r="AN33" s="31">
        <f>VLOOKUP(AK33,참조표!$I$3:$N$5,MATCH(AA33,참조표!$J$1:$N$1,1)+1,FALSE)</f>
        <v>0.04</v>
      </c>
      <c r="AO33" s="31">
        <f>VLOOKUP(AK33,참조표!$I$3:$N$5,MATCH(AI33,참조표!$J$2:$N$2,0)+1,FALSE)</f>
        <v>0.04</v>
      </c>
      <c r="AP33" s="31">
        <f>HLOOKUP(AA33,참조표!$J$1:$N$5,MATCH(AK33,참조표!$I$3:$I$5,0)+2,TRUE)</f>
        <v>0.04</v>
      </c>
      <c r="AQ33" s="31">
        <f>HLOOKUP(AI33,참조표!$J$2:$N$5,MATCH(AK33,참조표!$I$3:$I$5,0)+1,FALSE)</f>
        <v>0.04</v>
      </c>
    </row>
    <row r="34" spans="1:43" x14ac:dyDescent="0.4">
      <c r="A34" s="22" t="str">
        <f t="shared" si="0"/>
        <v>민94-9132</v>
      </c>
      <c r="B34" s="43" t="s">
        <v>32</v>
      </c>
      <c r="C34" s="44" t="s">
        <v>51</v>
      </c>
      <c r="D34" s="22" t="str">
        <f t="shared" si="1"/>
        <v>940903-1******</v>
      </c>
      <c r="E34" s="23">
        <f t="shared" si="2"/>
        <v>34580</v>
      </c>
      <c r="F34" s="22">
        <f t="shared" si="3"/>
        <v>1994</v>
      </c>
      <c r="G34" s="54">
        <f t="shared" si="4"/>
        <v>9</v>
      </c>
      <c r="H34" s="22">
        <f t="shared" si="5"/>
        <v>3</v>
      </c>
      <c r="I34" s="22">
        <f t="shared" ca="1" si="6"/>
        <v>30</v>
      </c>
      <c r="J34" s="23" t="str">
        <f t="shared" ca="1" si="7"/>
        <v>30년 9개월 7일</v>
      </c>
      <c r="K34" s="22" t="str">
        <f>VLOOKUP(VALUE(RIGHT(C34,1)),참조표!$A$6:$B$9,2,FALSE)</f>
        <v>남</v>
      </c>
      <c r="L34" s="45" t="s">
        <v>224</v>
      </c>
      <c r="M34" s="30" t="str">
        <f t="shared" si="8"/>
        <v>010-****-9132</v>
      </c>
      <c r="N34" s="46">
        <v>42167</v>
      </c>
      <c r="O34" s="22">
        <f t="shared" si="9"/>
        <v>2015</v>
      </c>
      <c r="P34" s="22">
        <f t="shared" ca="1" si="10"/>
        <v>119</v>
      </c>
      <c r="Q34" s="22" t="str">
        <f t="shared" ca="1" si="11"/>
        <v>9년 11개월 29일</v>
      </c>
      <c r="R34" s="46">
        <v>45195</v>
      </c>
      <c r="S34" s="22">
        <f t="shared" ca="1" si="12"/>
        <v>623</v>
      </c>
      <c r="T34" s="22">
        <v>3</v>
      </c>
      <c r="U34" s="22">
        <v>0</v>
      </c>
      <c r="V34" s="22">
        <v>0</v>
      </c>
      <c r="W34" s="22">
        <v>0</v>
      </c>
      <c r="X34" s="22">
        <v>0</v>
      </c>
      <c r="Y34" s="22">
        <v>9</v>
      </c>
      <c r="Z34" s="22">
        <v>0</v>
      </c>
      <c r="AA34" s="22">
        <f t="shared" si="13"/>
        <v>12</v>
      </c>
      <c r="AB34" s="22">
        <f t="shared" si="14"/>
        <v>1.7142857142857142</v>
      </c>
      <c r="AC34" s="22">
        <f t="shared" si="15"/>
        <v>41</v>
      </c>
      <c r="AD34" s="22">
        <f t="shared" si="16"/>
        <v>1.71</v>
      </c>
      <c r="AE34" s="22">
        <f t="shared" si="17"/>
        <v>1.72</v>
      </c>
      <c r="AF34" s="22">
        <f t="shared" si="18"/>
        <v>1.71</v>
      </c>
      <c r="AG34" s="53" t="str">
        <f t="shared" si="19"/>
        <v>영화</v>
      </c>
      <c r="AH34" s="22"/>
      <c r="AI34" s="22">
        <f>HLOOKUP(AA34,참조표!$A$12:$E$13, 2, TRUE)</f>
        <v>5</v>
      </c>
      <c r="AJ34" s="22" t="str">
        <f>VLOOKUP(Y34,참조표!$D$6:$E$9,2,TRUE)</f>
        <v>D</v>
      </c>
      <c r="AK34" s="57" t="str">
        <f t="shared" si="20"/>
        <v>EARTH</v>
      </c>
      <c r="AL34" s="31">
        <f>INDEX(참조표!$J$3:$N$5,MATCH(AK34,참조표!$I$3:$I$5,0),MATCH(AA34,참조표!$J$1:$N$1,1))</f>
        <v>0</v>
      </c>
      <c r="AM34" s="31">
        <f>INDEX(참조표!$J$3:$N$5,MATCH(AK34,참조표!$I$3:$I$5,0),MATCH(AI34,참조표!$J$2:$N$2,0))</f>
        <v>0</v>
      </c>
      <c r="AN34" s="31">
        <f>VLOOKUP(AK34,참조표!$I$3:$N$5,MATCH(AA34,참조표!$J$1:$N$1,1)+1,FALSE)</f>
        <v>0</v>
      </c>
      <c r="AO34" s="31">
        <f>VLOOKUP(AK34,참조표!$I$3:$N$5,MATCH(AI34,참조표!$J$2:$N$2,0)+1,FALSE)</f>
        <v>0</v>
      </c>
      <c r="AP34" s="31">
        <f>HLOOKUP(AA34,참조표!$J$1:$N$5,MATCH(AK34,참조표!$I$3:$I$5,0)+2,TRUE)</f>
        <v>0</v>
      </c>
      <c r="AQ34" s="31">
        <f>HLOOKUP(AI34,참조표!$J$2:$N$5,MATCH(AK34,참조표!$I$3:$I$5,0)+1,FALSE)</f>
        <v>0</v>
      </c>
    </row>
    <row r="35" spans="1:43" x14ac:dyDescent="0.4">
      <c r="A35" s="22" t="str">
        <f t="shared" si="0"/>
        <v>민90-9124</v>
      </c>
      <c r="B35" s="47" t="s">
        <v>57</v>
      </c>
      <c r="C35" s="22" t="s">
        <v>58</v>
      </c>
      <c r="D35" s="22" t="str">
        <f t="shared" si="1"/>
        <v>901226-1******</v>
      </c>
      <c r="E35" s="23">
        <f t="shared" si="2"/>
        <v>33233</v>
      </c>
      <c r="F35" s="22">
        <f t="shared" si="3"/>
        <v>1990</v>
      </c>
      <c r="G35" s="57">
        <f t="shared" si="4"/>
        <v>12</v>
      </c>
      <c r="H35" s="22">
        <f t="shared" si="5"/>
        <v>26</v>
      </c>
      <c r="I35" s="22">
        <f t="shared" ca="1" si="6"/>
        <v>34</v>
      </c>
      <c r="J35" s="23" t="str">
        <f t="shared" ca="1" si="7"/>
        <v>34년 5개월 15일</v>
      </c>
      <c r="K35" s="22" t="str">
        <f>VLOOKUP(VALUE(RIGHT(C35,1)),참조표!$A$6:$B$9,2,FALSE)</f>
        <v>남</v>
      </c>
      <c r="L35" s="27" t="s">
        <v>59</v>
      </c>
      <c r="M35" s="30" t="str">
        <f t="shared" si="8"/>
        <v>010-****-9124</v>
      </c>
      <c r="N35" s="48">
        <v>43747</v>
      </c>
      <c r="O35" s="22">
        <f t="shared" si="9"/>
        <v>2019</v>
      </c>
      <c r="P35" s="22">
        <f t="shared" ca="1" si="10"/>
        <v>68</v>
      </c>
      <c r="Q35" s="22" t="str">
        <f t="shared" ca="1" si="11"/>
        <v>5년 8개월 1일</v>
      </c>
      <c r="R35" s="48">
        <v>45289</v>
      </c>
      <c r="S35" s="22">
        <f t="shared" ca="1" si="12"/>
        <v>529</v>
      </c>
      <c r="T35" s="47">
        <v>8</v>
      </c>
      <c r="U35" s="47">
        <v>25</v>
      </c>
      <c r="V35" s="47">
        <v>0</v>
      </c>
      <c r="W35" s="47">
        <v>5</v>
      </c>
      <c r="X35" s="47">
        <v>63</v>
      </c>
      <c r="Y35" s="47">
        <v>59</v>
      </c>
      <c r="Z35" s="47">
        <v>34</v>
      </c>
      <c r="AA35" s="22">
        <f t="shared" si="13"/>
        <v>194</v>
      </c>
      <c r="AB35" s="22">
        <f t="shared" si="14"/>
        <v>27.714285714285715</v>
      </c>
      <c r="AC35" s="22">
        <f t="shared" si="15"/>
        <v>5</v>
      </c>
      <c r="AD35" s="22">
        <f t="shared" si="16"/>
        <v>27.71</v>
      </c>
      <c r="AE35" s="22">
        <f t="shared" si="17"/>
        <v>27.720000000000002</v>
      </c>
      <c r="AF35" s="22">
        <f t="shared" si="18"/>
        <v>27.71</v>
      </c>
      <c r="AG35" s="52" t="str">
        <f t="shared" si="19"/>
        <v>뮤지컬</v>
      </c>
      <c r="AH35" s="22" t="b">
        <f t="shared" si="21"/>
        <v>1</v>
      </c>
      <c r="AI35" s="22">
        <f>HLOOKUP(AA35,참조표!$A$12:$E$13, 2, TRUE)</f>
        <v>2</v>
      </c>
      <c r="AJ35" s="22" t="str">
        <f>VLOOKUP(Y35,참조표!$D$6:$E$9,2,TRUE)</f>
        <v>C</v>
      </c>
      <c r="AK35" s="59" t="str">
        <f t="shared" si="20"/>
        <v>SKY</v>
      </c>
      <c r="AL35" s="31">
        <f>INDEX(참조표!$J$3:$N$5,MATCH(AK35,참조표!$I$3:$I$5,0),MATCH(AA35,참조표!$J$1:$N$1,1))</f>
        <v>0.04</v>
      </c>
      <c r="AM35" s="31">
        <f>INDEX(참조표!$J$3:$N$5,MATCH(AK35,참조표!$I$3:$I$5,0),MATCH(AI35,참조표!$J$2:$N$2,0))</f>
        <v>0.04</v>
      </c>
      <c r="AN35" s="31">
        <f>VLOOKUP(AK35,참조표!$I$3:$N$5,MATCH(AA35,참조표!$J$1:$N$1,1)+1,FALSE)</f>
        <v>0.04</v>
      </c>
      <c r="AO35" s="31">
        <f>VLOOKUP(AK35,참조표!$I$3:$N$5,MATCH(AI35,참조표!$J$2:$N$2,0)+1,FALSE)</f>
        <v>0.04</v>
      </c>
      <c r="AP35" s="31">
        <f>HLOOKUP(AA35,참조표!$J$1:$N$5,MATCH(AK35,참조표!$I$3:$I$5,0)+2,TRUE)</f>
        <v>0.04</v>
      </c>
      <c r="AQ35" s="31">
        <f>HLOOKUP(AI35,참조표!$J$2:$N$5,MATCH(AK35,참조표!$I$3:$I$5,0)+1,FALSE)</f>
        <v>0.04</v>
      </c>
    </row>
    <row r="36" spans="1:43" x14ac:dyDescent="0.4">
      <c r="A36" s="22" t="str">
        <f t="shared" si="0"/>
        <v>수87-3985</v>
      </c>
      <c r="B36" s="47" t="s">
        <v>60</v>
      </c>
      <c r="C36" s="22" t="s">
        <v>61</v>
      </c>
      <c r="D36" s="22" t="str">
        <f t="shared" si="1"/>
        <v>870519-2******</v>
      </c>
      <c r="E36" s="23">
        <f t="shared" si="2"/>
        <v>31916</v>
      </c>
      <c r="F36" s="22">
        <f t="shared" si="3"/>
        <v>1987</v>
      </c>
      <c r="G36" s="55">
        <f t="shared" si="4"/>
        <v>5</v>
      </c>
      <c r="H36" s="22">
        <f t="shared" si="5"/>
        <v>19</v>
      </c>
      <c r="I36" s="22">
        <f t="shared" ca="1" si="6"/>
        <v>38</v>
      </c>
      <c r="J36" s="23" t="str">
        <f t="shared" ca="1" si="7"/>
        <v>38년 0개월 22일</v>
      </c>
      <c r="K36" s="22" t="str">
        <f>VLOOKUP(VALUE(RIGHT(C36,1)),참조표!$A$6:$B$9,2,FALSE)</f>
        <v>여</v>
      </c>
      <c r="L36" s="27" t="s">
        <v>62</v>
      </c>
      <c r="M36" s="30" t="str">
        <f t="shared" si="8"/>
        <v>010-****-3985</v>
      </c>
      <c r="N36" s="48">
        <v>45267</v>
      </c>
      <c r="O36" s="22">
        <f t="shared" si="9"/>
        <v>2023</v>
      </c>
      <c r="P36" s="22">
        <f t="shared" ca="1" si="10"/>
        <v>18</v>
      </c>
      <c r="Q36" s="22" t="str">
        <f t="shared" ca="1" si="11"/>
        <v>1년 6개월 3일</v>
      </c>
      <c r="R36" s="48">
        <v>45466</v>
      </c>
      <c r="S36" s="22">
        <f t="shared" ca="1" si="12"/>
        <v>352</v>
      </c>
      <c r="T36" s="47">
        <v>0</v>
      </c>
      <c r="U36" s="47">
        <v>5</v>
      </c>
      <c r="V36" s="47">
        <v>0</v>
      </c>
      <c r="W36" s="47">
        <v>0</v>
      </c>
      <c r="X36" s="47">
        <v>15</v>
      </c>
      <c r="Y36" s="47">
        <v>0</v>
      </c>
      <c r="Z36" s="47">
        <v>28</v>
      </c>
      <c r="AA36" s="22">
        <f t="shared" si="13"/>
        <v>48</v>
      </c>
      <c r="AB36" s="22">
        <f t="shared" si="14"/>
        <v>6.8571428571428568</v>
      </c>
      <c r="AC36" s="22">
        <f t="shared" si="15"/>
        <v>30</v>
      </c>
      <c r="AD36" s="22">
        <f t="shared" si="16"/>
        <v>6.86</v>
      </c>
      <c r="AE36" s="22">
        <f t="shared" si="17"/>
        <v>6.8599999999999994</v>
      </c>
      <c r="AF36" s="22">
        <f t="shared" si="18"/>
        <v>6.85</v>
      </c>
      <c r="AG36" s="60" t="str">
        <f t="shared" si="19"/>
        <v>연극</v>
      </c>
      <c r="AH36" s="22"/>
      <c r="AI36" s="22">
        <f>HLOOKUP(AA36,참조표!$A$12:$E$13, 2, TRUE)</f>
        <v>5</v>
      </c>
      <c r="AJ36" s="22" t="str">
        <f>VLOOKUP(Y36,참조표!$D$6:$E$9,2,TRUE)</f>
        <v>D</v>
      </c>
      <c r="AK36" s="57" t="str">
        <f t="shared" si="20"/>
        <v>EARTH</v>
      </c>
      <c r="AL36" s="31">
        <f>INDEX(참조표!$J$3:$N$5,MATCH(AK36,참조표!$I$3:$I$5,0),MATCH(AA36,참조표!$J$1:$N$1,1))</f>
        <v>0</v>
      </c>
      <c r="AM36" s="31">
        <f>INDEX(참조표!$J$3:$N$5,MATCH(AK36,참조표!$I$3:$I$5,0),MATCH(AI36,참조표!$J$2:$N$2,0))</f>
        <v>0</v>
      </c>
      <c r="AN36" s="31">
        <f>VLOOKUP(AK36,참조표!$I$3:$N$5,MATCH(AA36,참조표!$J$1:$N$1,1)+1,FALSE)</f>
        <v>0</v>
      </c>
      <c r="AO36" s="31">
        <f>VLOOKUP(AK36,참조표!$I$3:$N$5,MATCH(AI36,참조표!$J$2:$N$2,0)+1,FALSE)</f>
        <v>0</v>
      </c>
      <c r="AP36" s="31">
        <f>HLOOKUP(AA36,참조표!$J$1:$N$5,MATCH(AK36,참조표!$I$3:$I$5,0)+2,TRUE)</f>
        <v>0</v>
      </c>
      <c r="AQ36" s="31">
        <f>HLOOKUP(AI36,참조표!$J$2:$N$5,MATCH(AK36,참조표!$I$3:$I$5,0)+1,FALSE)</f>
        <v>0</v>
      </c>
    </row>
    <row r="37" spans="1:43" x14ac:dyDescent="0.4">
      <c r="A37" s="22" t="str">
        <f t="shared" si="0"/>
        <v>원02-7896</v>
      </c>
      <c r="B37" s="47" t="s">
        <v>63</v>
      </c>
      <c r="C37" s="22" t="s">
        <v>136</v>
      </c>
      <c r="D37" s="22" t="str">
        <f t="shared" si="1"/>
        <v>020406-3******</v>
      </c>
      <c r="E37" s="23">
        <f t="shared" si="2"/>
        <v>37352</v>
      </c>
      <c r="F37" s="22">
        <f t="shared" si="3"/>
        <v>2002</v>
      </c>
      <c r="G37" s="55">
        <f t="shared" si="4"/>
        <v>4</v>
      </c>
      <c r="H37" s="22">
        <f t="shared" si="5"/>
        <v>6</v>
      </c>
      <c r="I37" s="22">
        <f t="shared" ca="1" si="6"/>
        <v>23</v>
      </c>
      <c r="J37" s="23" t="str">
        <f t="shared" ca="1" si="7"/>
        <v>23년 2개월 4일</v>
      </c>
      <c r="K37" s="22" t="str">
        <f>VLOOKUP(VALUE(RIGHT(C37,1)),참조표!$A$6:$B$9,2,FALSE)</f>
        <v>남</v>
      </c>
      <c r="L37" s="27" t="s">
        <v>64</v>
      </c>
      <c r="M37" s="30" t="str">
        <f t="shared" si="8"/>
        <v>010-****-7896</v>
      </c>
      <c r="N37" s="48">
        <v>40777</v>
      </c>
      <c r="O37" s="22">
        <f t="shared" si="9"/>
        <v>2011</v>
      </c>
      <c r="P37" s="22">
        <f t="shared" ca="1" si="10"/>
        <v>165</v>
      </c>
      <c r="Q37" s="22" t="str">
        <f t="shared" ca="1" si="11"/>
        <v>13년 9개월 19일</v>
      </c>
      <c r="R37" s="48">
        <v>45182</v>
      </c>
      <c r="S37" s="22">
        <f t="shared" ca="1" si="12"/>
        <v>636</v>
      </c>
      <c r="T37" s="47">
        <v>0</v>
      </c>
      <c r="U37" s="47">
        <v>4</v>
      </c>
      <c r="V37" s="47">
        <v>0</v>
      </c>
      <c r="W37" s="47">
        <v>13</v>
      </c>
      <c r="X37" s="47">
        <v>3</v>
      </c>
      <c r="Y37" s="47">
        <v>96</v>
      </c>
      <c r="Z37" s="47">
        <v>9</v>
      </c>
      <c r="AA37" s="22">
        <f t="shared" si="13"/>
        <v>125</v>
      </c>
      <c r="AB37" s="22">
        <f t="shared" si="14"/>
        <v>17.857142857142858</v>
      </c>
      <c r="AC37" s="22">
        <f t="shared" si="15"/>
        <v>16</v>
      </c>
      <c r="AD37" s="22">
        <f t="shared" si="16"/>
        <v>17.86</v>
      </c>
      <c r="AE37" s="22">
        <f t="shared" si="17"/>
        <v>17.860000000000003</v>
      </c>
      <c r="AF37" s="22">
        <f t="shared" si="18"/>
        <v>17.850000000000001</v>
      </c>
      <c r="AG37" s="53" t="str">
        <f t="shared" si="19"/>
        <v>영화</v>
      </c>
      <c r="AH37" s="22" t="b">
        <f t="shared" si="21"/>
        <v>1</v>
      </c>
      <c r="AI37" s="22">
        <f>HLOOKUP(AA37,참조표!$A$12:$E$13, 2, TRUE)</f>
        <v>3</v>
      </c>
      <c r="AJ37" s="22" t="str">
        <f>VLOOKUP(Y37,참조표!$D$6:$E$9,2,TRUE)</f>
        <v>C</v>
      </c>
      <c r="AK37" s="59" t="str">
        <f t="shared" si="20"/>
        <v>SKY</v>
      </c>
      <c r="AL37" s="31">
        <f>INDEX(참조표!$J$3:$N$5,MATCH(AK37,참조표!$I$3:$I$5,0),MATCH(AA37,참조표!$J$1:$N$1,1))</f>
        <v>0.03</v>
      </c>
      <c r="AM37" s="31">
        <f>INDEX(참조표!$J$3:$N$5,MATCH(AK37,참조표!$I$3:$I$5,0),MATCH(AI37,참조표!$J$2:$N$2,0))</f>
        <v>0.03</v>
      </c>
      <c r="AN37" s="31">
        <f>VLOOKUP(AK37,참조표!$I$3:$N$5,MATCH(AA37,참조표!$J$1:$N$1,1)+1,FALSE)</f>
        <v>0.03</v>
      </c>
      <c r="AO37" s="31">
        <f>VLOOKUP(AK37,참조표!$I$3:$N$5,MATCH(AI37,참조표!$J$2:$N$2,0)+1,FALSE)</f>
        <v>0.03</v>
      </c>
      <c r="AP37" s="31">
        <f>HLOOKUP(AA37,참조표!$J$1:$N$5,MATCH(AK37,참조표!$I$3:$I$5,0)+2,TRUE)</f>
        <v>0.03</v>
      </c>
      <c r="AQ37" s="31">
        <f>HLOOKUP(AI37,참조표!$J$2:$N$5,MATCH(AK37,참조표!$I$3:$I$5,0)+1,FALSE)</f>
        <v>0.03</v>
      </c>
    </row>
    <row r="38" spans="1:43" x14ac:dyDescent="0.4">
      <c r="A38" s="22" t="str">
        <f t="shared" si="0"/>
        <v>주01-6578</v>
      </c>
      <c r="B38" s="47" t="s">
        <v>65</v>
      </c>
      <c r="C38" s="22" t="s">
        <v>137</v>
      </c>
      <c r="D38" s="22" t="str">
        <f t="shared" si="1"/>
        <v>010907-4******</v>
      </c>
      <c r="E38" s="23">
        <f t="shared" si="2"/>
        <v>37141</v>
      </c>
      <c r="F38" s="22">
        <f t="shared" si="3"/>
        <v>2001</v>
      </c>
      <c r="G38" s="54">
        <f t="shared" si="4"/>
        <v>9</v>
      </c>
      <c r="H38" s="22">
        <f t="shared" si="5"/>
        <v>7</v>
      </c>
      <c r="I38" s="22">
        <f t="shared" ca="1" si="6"/>
        <v>23</v>
      </c>
      <c r="J38" s="23" t="str">
        <f t="shared" ca="1" si="7"/>
        <v>23년 9개월 3일</v>
      </c>
      <c r="K38" s="22" t="str">
        <f>VLOOKUP(VALUE(RIGHT(C38,1)),참조표!$A$6:$B$9,2,FALSE)</f>
        <v>여</v>
      </c>
      <c r="L38" s="27" t="s">
        <v>66</v>
      </c>
      <c r="M38" s="30" t="str">
        <f t="shared" si="8"/>
        <v>010-****-6578</v>
      </c>
      <c r="N38" s="48">
        <v>44530</v>
      </c>
      <c r="O38" s="22">
        <f t="shared" si="9"/>
        <v>2021</v>
      </c>
      <c r="P38" s="22">
        <f t="shared" ca="1" si="10"/>
        <v>42</v>
      </c>
      <c r="Q38" s="22" t="str">
        <f t="shared" ca="1" si="11"/>
        <v>3년 6개월 11일</v>
      </c>
      <c r="R38" s="48">
        <v>44844</v>
      </c>
      <c r="S38" s="22">
        <f t="shared" ca="1" si="12"/>
        <v>974</v>
      </c>
      <c r="T38" s="47">
        <v>0</v>
      </c>
      <c r="U38" s="47">
        <v>0</v>
      </c>
      <c r="V38" s="47">
        <v>0</v>
      </c>
      <c r="W38" s="47">
        <v>0</v>
      </c>
      <c r="X38" s="47">
        <v>23</v>
      </c>
      <c r="Y38" s="47">
        <v>0</v>
      </c>
      <c r="Z38" s="47">
        <v>0</v>
      </c>
      <c r="AA38" s="22">
        <f t="shared" si="13"/>
        <v>23</v>
      </c>
      <c r="AB38" s="22">
        <f t="shared" si="14"/>
        <v>3.2857142857142856</v>
      </c>
      <c r="AC38" s="22">
        <f t="shared" si="15"/>
        <v>38</v>
      </c>
      <c r="AD38" s="22">
        <f t="shared" si="16"/>
        <v>3.29</v>
      </c>
      <c r="AE38" s="22">
        <f t="shared" si="17"/>
        <v>3.2899999999999996</v>
      </c>
      <c r="AF38" s="22">
        <f t="shared" si="18"/>
        <v>3.28</v>
      </c>
      <c r="AG38" s="52" t="str">
        <f t="shared" si="19"/>
        <v>뮤지컬</v>
      </c>
      <c r="AH38" s="22"/>
      <c r="AI38" s="22">
        <f>HLOOKUP(AA38,참조표!$A$12:$E$13, 2, TRUE)</f>
        <v>5</v>
      </c>
      <c r="AJ38" s="22" t="str">
        <f>VLOOKUP(Y38,참조표!$D$6:$E$9,2,TRUE)</f>
        <v>D</v>
      </c>
      <c r="AK38" s="57" t="str">
        <f t="shared" si="20"/>
        <v>EARTH</v>
      </c>
      <c r="AL38" s="31">
        <f>INDEX(참조표!$J$3:$N$5,MATCH(AK38,참조표!$I$3:$I$5,0),MATCH(AA38,참조표!$J$1:$N$1,1))</f>
        <v>0</v>
      </c>
      <c r="AM38" s="31">
        <f>INDEX(참조표!$J$3:$N$5,MATCH(AK38,참조표!$I$3:$I$5,0),MATCH(AI38,참조표!$J$2:$N$2,0))</f>
        <v>0</v>
      </c>
      <c r="AN38" s="31">
        <f>VLOOKUP(AK38,참조표!$I$3:$N$5,MATCH(AA38,참조표!$J$1:$N$1,1)+1,FALSE)</f>
        <v>0</v>
      </c>
      <c r="AO38" s="31">
        <f>VLOOKUP(AK38,참조표!$I$3:$N$5,MATCH(AI38,참조표!$J$2:$N$2,0)+1,FALSE)</f>
        <v>0</v>
      </c>
      <c r="AP38" s="31">
        <f>HLOOKUP(AA38,참조표!$J$1:$N$5,MATCH(AK38,참조표!$I$3:$I$5,0)+2,TRUE)</f>
        <v>0</v>
      </c>
      <c r="AQ38" s="31">
        <f>HLOOKUP(AI38,참조표!$J$2:$N$5,MATCH(AK38,참조표!$I$3:$I$5,0)+1,FALSE)</f>
        <v>0</v>
      </c>
    </row>
    <row r="39" spans="1:43" x14ac:dyDescent="0.4">
      <c r="A39" s="22" t="str">
        <f t="shared" si="0"/>
        <v>치95-5632</v>
      </c>
      <c r="B39" s="47" t="s">
        <v>67</v>
      </c>
      <c r="C39" s="22" t="s">
        <v>68</v>
      </c>
      <c r="D39" s="22" t="str">
        <f t="shared" si="1"/>
        <v>950113-1******</v>
      </c>
      <c r="E39" s="23">
        <f t="shared" si="2"/>
        <v>34712</v>
      </c>
      <c r="F39" s="22">
        <f t="shared" si="3"/>
        <v>1995</v>
      </c>
      <c r="G39" s="56">
        <f t="shared" si="4"/>
        <v>1</v>
      </c>
      <c r="H39" s="22">
        <f t="shared" si="5"/>
        <v>13</v>
      </c>
      <c r="I39" s="22">
        <f t="shared" ca="1" si="6"/>
        <v>30</v>
      </c>
      <c r="J39" s="23" t="str">
        <f t="shared" ca="1" si="7"/>
        <v>30년 4개월 28일</v>
      </c>
      <c r="K39" s="22" t="str">
        <f>VLOOKUP(VALUE(RIGHT(C39,1)),참조표!$A$6:$B$9,2,FALSE)</f>
        <v>남</v>
      </c>
      <c r="L39" s="27" t="s">
        <v>69</v>
      </c>
      <c r="M39" s="30" t="str">
        <f t="shared" si="8"/>
        <v>010-****-5632</v>
      </c>
      <c r="N39" s="48">
        <v>44814</v>
      </c>
      <c r="O39" s="22">
        <f t="shared" si="9"/>
        <v>2022</v>
      </c>
      <c r="P39" s="22">
        <f t="shared" ca="1" si="10"/>
        <v>33</v>
      </c>
      <c r="Q39" s="22" t="str">
        <f t="shared" ca="1" si="11"/>
        <v>2년 9개월 0일</v>
      </c>
      <c r="R39" s="48">
        <v>45425</v>
      </c>
      <c r="S39" s="22">
        <f t="shared" ca="1" si="12"/>
        <v>393</v>
      </c>
      <c r="T39" s="47">
        <v>19</v>
      </c>
      <c r="U39" s="47">
        <v>0</v>
      </c>
      <c r="V39" s="47">
        <v>7</v>
      </c>
      <c r="W39" s="47">
        <v>0</v>
      </c>
      <c r="X39" s="47">
        <v>0</v>
      </c>
      <c r="Y39" s="47">
        <v>10</v>
      </c>
      <c r="Z39" s="47">
        <v>2</v>
      </c>
      <c r="AA39" s="22">
        <f t="shared" si="13"/>
        <v>38</v>
      </c>
      <c r="AB39" s="22">
        <f t="shared" si="14"/>
        <v>5.4285714285714288</v>
      </c>
      <c r="AC39" s="22">
        <f t="shared" si="15"/>
        <v>33</v>
      </c>
      <c r="AD39" s="22">
        <f t="shared" si="16"/>
        <v>5.43</v>
      </c>
      <c r="AE39" s="22">
        <f t="shared" si="17"/>
        <v>5.43</v>
      </c>
      <c r="AF39" s="22">
        <f t="shared" si="18"/>
        <v>5.42</v>
      </c>
      <c r="AG39" s="62" t="str">
        <f t="shared" si="19"/>
        <v>클래식</v>
      </c>
      <c r="AH39" s="22"/>
      <c r="AI39" s="22">
        <f>HLOOKUP(AA39,참조표!$A$12:$E$13, 2, TRUE)</f>
        <v>5</v>
      </c>
      <c r="AJ39" s="22" t="str">
        <f>VLOOKUP(Y39,참조표!$D$6:$E$9,2,TRUE)</f>
        <v>D</v>
      </c>
      <c r="AK39" s="57" t="str">
        <f t="shared" si="20"/>
        <v>EARTH</v>
      </c>
      <c r="AL39" s="31">
        <f>INDEX(참조표!$J$3:$N$5,MATCH(AK39,참조표!$I$3:$I$5,0),MATCH(AA39,참조표!$J$1:$N$1,1))</f>
        <v>0</v>
      </c>
      <c r="AM39" s="31">
        <f>INDEX(참조표!$J$3:$N$5,MATCH(AK39,참조표!$I$3:$I$5,0),MATCH(AI39,참조표!$J$2:$N$2,0))</f>
        <v>0</v>
      </c>
      <c r="AN39" s="31">
        <f>VLOOKUP(AK39,참조표!$I$3:$N$5,MATCH(AA39,참조표!$J$1:$N$1,1)+1,FALSE)</f>
        <v>0</v>
      </c>
      <c r="AO39" s="31">
        <f>VLOOKUP(AK39,참조표!$I$3:$N$5,MATCH(AI39,참조표!$J$2:$N$2,0)+1,FALSE)</f>
        <v>0</v>
      </c>
      <c r="AP39" s="31">
        <f>HLOOKUP(AA39,참조표!$J$1:$N$5,MATCH(AK39,참조표!$I$3:$I$5,0)+2,TRUE)</f>
        <v>0</v>
      </c>
      <c r="AQ39" s="31">
        <f>HLOOKUP(AI39,참조표!$J$2:$N$5,MATCH(AK39,참조표!$I$3:$I$5,0)+1,FALSE)</f>
        <v>0</v>
      </c>
    </row>
    <row r="40" spans="1:43" x14ac:dyDescent="0.4">
      <c r="A40" s="22" t="str">
        <f t="shared" si="0"/>
        <v>운03-7412</v>
      </c>
      <c r="B40" s="47" t="s">
        <v>70</v>
      </c>
      <c r="C40" s="22" t="s">
        <v>138</v>
      </c>
      <c r="D40" s="22" t="str">
        <f t="shared" si="1"/>
        <v>030614-3******</v>
      </c>
      <c r="E40" s="23">
        <f t="shared" si="2"/>
        <v>37786</v>
      </c>
      <c r="F40" s="22">
        <f t="shared" si="3"/>
        <v>2003</v>
      </c>
      <c r="G40" s="55">
        <f t="shared" si="4"/>
        <v>6</v>
      </c>
      <c r="H40" s="22">
        <f t="shared" si="5"/>
        <v>14</v>
      </c>
      <c r="I40" s="22">
        <f t="shared" ca="1" si="6"/>
        <v>21</v>
      </c>
      <c r="J40" s="23" t="str">
        <f t="shared" ca="1" si="7"/>
        <v>21년 11개월 27일</v>
      </c>
      <c r="K40" s="22" t="str">
        <f>VLOOKUP(VALUE(RIGHT(C40,1)),참조표!$A$6:$B$9,2,FALSE)</f>
        <v>남</v>
      </c>
      <c r="L40" s="27" t="s">
        <v>71</v>
      </c>
      <c r="M40" s="30" t="str">
        <f t="shared" si="8"/>
        <v>010-****-7412</v>
      </c>
      <c r="N40" s="48">
        <v>41308</v>
      </c>
      <c r="O40" s="22">
        <f t="shared" si="9"/>
        <v>2013</v>
      </c>
      <c r="P40" s="22">
        <f t="shared" ca="1" si="10"/>
        <v>148</v>
      </c>
      <c r="Q40" s="22" t="str">
        <f t="shared" ca="1" si="11"/>
        <v>12년 4개월 7일</v>
      </c>
      <c r="R40" s="48">
        <v>45301</v>
      </c>
      <c r="S40" s="22">
        <f t="shared" ca="1" si="12"/>
        <v>517</v>
      </c>
      <c r="T40" s="47">
        <v>71</v>
      </c>
      <c r="U40" s="47">
        <v>12</v>
      </c>
      <c r="V40" s="47">
        <v>29</v>
      </c>
      <c r="W40" s="47">
        <v>0</v>
      </c>
      <c r="X40" s="47">
        <v>0</v>
      </c>
      <c r="Y40" s="47">
        <v>0</v>
      </c>
      <c r="Z40" s="47">
        <v>0</v>
      </c>
      <c r="AA40" s="22">
        <f t="shared" si="13"/>
        <v>112</v>
      </c>
      <c r="AB40" s="22">
        <f t="shared" si="14"/>
        <v>16</v>
      </c>
      <c r="AC40" s="22">
        <f t="shared" si="15"/>
        <v>19</v>
      </c>
      <c r="AD40" s="22">
        <f t="shared" si="16"/>
        <v>16</v>
      </c>
      <c r="AE40" s="22">
        <f t="shared" si="17"/>
        <v>16</v>
      </c>
      <c r="AF40" s="22">
        <f t="shared" si="18"/>
        <v>16</v>
      </c>
      <c r="AG40" s="62" t="str">
        <f t="shared" si="19"/>
        <v>클래식</v>
      </c>
      <c r="AH40" s="22" t="b">
        <f t="shared" si="21"/>
        <v>1</v>
      </c>
      <c r="AI40" s="22">
        <f>HLOOKUP(AA40,참조표!$A$12:$E$13, 2, TRUE)</f>
        <v>3</v>
      </c>
      <c r="AJ40" s="22" t="str">
        <f>VLOOKUP(Y40,참조표!$D$6:$E$9,2,TRUE)</f>
        <v>D</v>
      </c>
      <c r="AK40" s="59" t="str">
        <f t="shared" si="20"/>
        <v>SKY</v>
      </c>
      <c r="AL40" s="31">
        <f>INDEX(참조표!$J$3:$N$5,MATCH(AK40,참조표!$I$3:$I$5,0),MATCH(AA40,참조표!$J$1:$N$1,1))</f>
        <v>0.03</v>
      </c>
      <c r="AM40" s="31">
        <f>INDEX(참조표!$J$3:$N$5,MATCH(AK40,참조표!$I$3:$I$5,0),MATCH(AI40,참조표!$J$2:$N$2,0))</f>
        <v>0.03</v>
      </c>
      <c r="AN40" s="31">
        <f>VLOOKUP(AK40,참조표!$I$3:$N$5,MATCH(AA40,참조표!$J$1:$N$1,1)+1,FALSE)</f>
        <v>0.03</v>
      </c>
      <c r="AO40" s="31">
        <f>VLOOKUP(AK40,참조표!$I$3:$N$5,MATCH(AI40,참조표!$J$2:$N$2,0)+1,FALSE)</f>
        <v>0.03</v>
      </c>
      <c r="AP40" s="31">
        <f>HLOOKUP(AA40,참조표!$J$1:$N$5,MATCH(AK40,참조표!$I$3:$I$5,0)+2,TRUE)</f>
        <v>0.03</v>
      </c>
      <c r="AQ40" s="31">
        <f>HLOOKUP(AI40,참조표!$J$2:$N$5,MATCH(AK40,참조표!$I$3:$I$5,0)+1,FALSE)</f>
        <v>0.03</v>
      </c>
    </row>
    <row r="41" spans="1:43" x14ac:dyDescent="0.4">
      <c r="A41" s="22" t="str">
        <f t="shared" si="0"/>
        <v>민90-5896</v>
      </c>
      <c r="B41" s="47" t="s">
        <v>72</v>
      </c>
      <c r="C41" s="22" t="s">
        <v>73</v>
      </c>
      <c r="D41" s="22" t="str">
        <f t="shared" si="1"/>
        <v>900702-2******</v>
      </c>
      <c r="E41" s="23">
        <f t="shared" si="2"/>
        <v>33056</v>
      </c>
      <c r="F41" s="22">
        <f t="shared" si="3"/>
        <v>1990</v>
      </c>
      <c r="G41" s="54">
        <f t="shared" si="4"/>
        <v>7</v>
      </c>
      <c r="H41" s="22">
        <f t="shared" si="5"/>
        <v>2</v>
      </c>
      <c r="I41" s="22">
        <f t="shared" ca="1" si="6"/>
        <v>34</v>
      </c>
      <c r="J41" s="23" t="str">
        <f t="shared" ca="1" si="7"/>
        <v>34년 11개월 8일</v>
      </c>
      <c r="K41" s="22" t="str">
        <f>VLOOKUP(VALUE(RIGHT(C41,1)),참조표!$A$6:$B$9,2,FALSE)</f>
        <v>여</v>
      </c>
      <c r="L41" s="27" t="s">
        <v>74</v>
      </c>
      <c r="M41" s="30" t="str">
        <f t="shared" si="8"/>
        <v>010-****-5896</v>
      </c>
      <c r="N41" s="48">
        <v>41764</v>
      </c>
      <c r="O41" s="22">
        <f t="shared" si="9"/>
        <v>2014</v>
      </c>
      <c r="P41" s="22">
        <f t="shared" ca="1" si="10"/>
        <v>133</v>
      </c>
      <c r="Q41" s="22" t="str">
        <f t="shared" ca="1" si="11"/>
        <v>11년 1개월 5일</v>
      </c>
      <c r="R41" s="48">
        <v>45219</v>
      </c>
      <c r="S41" s="22">
        <f t="shared" ca="1" si="12"/>
        <v>599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126</v>
      </c>
      <c r="Z41" s="47">
        <v>0</v>
      </c>
      <c r="AA41" s="22">
        <f t="shared" si="13"/>
        <v>126</v>
      </c>
      <c r="AB41" s="22">
        <f t="shared" si="14"/>
        <v>18</v>
      </c>
      <c r="AC41" s="22">
        <f t="shared" si="15"/>
        <v>15</v>
      </c>
      <c r="AD41" s="22">
        <f t="shared" si="16"/>
        <v>18</v>
      </c>
      <c r="AE41" s="22">
        <f t="shared" si="17"/>
        <v>18</v>
      </c>
      <c r="AF41" s="22">
        <f t="shared" si="18"/>
        <v>18</v>
      </c>
      <c r="AG41" s="53" t="str">
        <f t="shared" si="19"/>
        <v>영화</v>
      </c>
      <c r="AH41" s="22" t="b">
        <f t="shared" si="21"/>
        <v>1</v>
      </c>
      <c r="AI41" s="22">
        <f>HLOOKUP(AA41,참조표!$A$12:$E$13, 2, TRUE)</f>
        <v>3</v>
      </c>
      <c r="AJ41" s="22" t="str">
        <f>VLOOKUP(Y41,참조표!$D$6:$E$9,2,TRUE)</f>
        <v>B</v>
      </c>
      <c r="AK41" s="59" t="str">
        <f t="shared" si="20"/>
        <v>SKY</v>
      </c>
      <c r="AL41" s="31">
        <f>INDEX(참조표!$J$3:$N$5,MATCH(AK41,참조표!$I$3:$I$5,0),MATCH(AA41,참조표!$J$1:$N$1,1))</f>
        <v>0.03</v>
      </c>
      <c r="AM41" s="31">
        <f>INDEX(참조표!$J$3:$N$5,MATCH(AK41,참조표!$I$3:$I$5,0),MATCH(AI41,참조표!$J$2:$N$2,0))</f>
        <v>0.03</v>
      </c>
      <c r="AN41" s="31">
        <f>VLOOKUP(AK41,참조표!$I$3:$N$5,MATCH(AA41,참조표!$J$1:$N$1,1)+1,FALSE)</f>
        <v>0.03</v>
      </c>
      <c r="AO41" s="31">
        <f>VLOOKUP(AK41,참조표!$I$3:$N$5,MATCH(AI41,참조표!$J$2:$N$2,0)+1,FALSE)</f>
        <v>0.03</v>
      </c>
      <c r="AP41" s="31">
        <f>HLOOKUP(AA41,참조표!$J$1:$N$5,MATCH(AK41,참조표!$I$3:$I$5,0)+2,TRUE)</f>
        <v>0.03</v>
      </c>
      <c r="AQ41" s="31">
        <f>HLOOKUP(AI41,참조표!$J$2:$N$5,MATCH(AK41,참조표!$I$3:$I$5,0)+1,FALSE)</f>
        <v>0.03</v>
      </c>
    </row>
    <row r="42" spans="1:43" x14ac:dyDescent="0.4">
      <c r="A42" s="22" t="str">
        <f t="shared" si="0"/>
        <v>운89-4268</v>
      </c>
      <c r="B42" s="47" t="s">
        <v>75</v>
      </c>
      <c r="C42" s="22" t="s">
        <v>76</v>
      </c>
      <c r="D42" s="22" t="str">
        <f t="shared" si="1"/>
        <v>890909-1******</v>
      </c>
      <c r="E42" s="23">
        <f t="shared" si="2"/>
        <v>32760</v>
      </c>
      <c r="F42" s="22">
        <f t="shared" si="3"/>
        <v>1989</v>
      </c>
      <c r="G42" s="54">
        <f t="shared" si="4"/>
        <v>9</v>
      </c>
      <c r="H42" s="22">
        <f t="shared" si="5"/>
        <v>9</v>
      </c>
      <c r="I42" s="22">
        <f t="shared" ca="1" si="6"/>
        <v>35</v>
      </c>
      <c r="J42" s="23" t="str">
        <f t="shared" ca="1" si="7"/>
        <v>35년 9개월 1일</v>
      </c>
      <c r="K42" s="22" t="str">
        <f>VLOOKUP(VALUE(RIGHT(C42,1)),참조표!$A$6:$B$9,2,FALSE)</f>
        <v>남</v>
      </c>
      <c r="L42" s="27" t="s">
        <v>77</v>
      </c>
      <c r="M42" s="30" t="str">
        <f t="shared" si="8"/>
        <v>010-****-4268</v>
      </c>
      <c r="N42" s="48">
        <v>41909</v>
      </c>
      <c r="O42" s="22">
        <f t="shared" si="9"/>
        <v>2014</v>
      </c>
      <c r="P42" s="22">
        <f t="shared" ca="1" si="10"/>
        <v>128</v>
      </c>
      <c r="Q42" s="22" t="str">
        <f t="shared" ca="1" si="11"/>
        <v>10년 8개월 14일</v>
      </c>
      <c r="R42" s="48">
        <v>45198</v>
      </c>
      <c r="S42" s="22">
        <f t="shared" ca="1" si="12"/>
        <v>620</v>
      </c>
      <c r="T42" s="47">
        <v>33</v>
      </c>
      <c r="U42" s="47">
        <v>14</v>
      </c>
      <c r="V42" s="47">
        <v>0</v>
      </c>
      <c r="W42" s="47">
        <v>84</v>
      </c>
      <c r="X42" s="47">
        <v>0</v>
      </c>
      <c r="Y42" s="47">
        <v>0</v>
      </c>
      <c r="Z42" s="47">
        <v>0</v>
      </c>
      <c r="AA42" s="22">
        <f t="shared" si="13"/>
        <v>131</v>
      </c>
      <c r="AB42" s="22">
        <f t="shared" si="14"/>
        <v>18.714285714285715</v>
      </c>
      <c r="AC42" s="22">
        <f t="shared" si="15"/>
        <v>13</v>
      </c>
      <c r="AD42" s="22">
        <f t="shared" si="16"/>
        <v>18.71</v>
      </c>
      <c r="AE42" s="22">
        <f t="shared" si="17"/>
        <v>18.720000000000002</v>
      </c>
      <c r="AF42" s="22">
        <f t="shared" si="18"/>
        <v>18.71</v>
      </c>
      <c r="AG42" s="51" t="str">
        <f t="shared" si="19"/>
        <v>페스티벌</v>
      </c>
      <c r="AH42" s="22" t="b">
        <f t="shared" si="21"/>
        <v>1</v>
      </c>
      <c r="AI42" s="22">
        <f>HLOOKUP(AA42,참조표!$A$12:$E$13, 2, TRUE)</f>
        <v>3</v>
      </c>
      <c r="AJ42" s="22" t="str">
        <f>VLOOKUP(Y42,참조표!$D$6:$E$9,2,TRUE)</f>
        <v>D</v>
      </c>
      <c r="AK42" s="59" t="str">
        <f t="shared" si="20"/>
        <v>SKY</v>
      </c>
      <c r="AL42" s="31">
        <f>INDEX(참조표!$J$3:$N$5,MATCH(AK42,참조표!$I$3:$I$5,0),MATCH(AA42,참조표!$J$1:$N$1,1))</f>
        <v>0.03</v>
      </c>
      <c r="AM42" s="31">
        <f>INDEX(참조표!$J$3:$N$5,MATCH(AK42,참조표!$I$3:$I$5,0),MATCH(AI42,참조표!$J$2:$N$2,0))</f>
        <v>0.03</v>
      </c>
      <c r="AN42" s="31">
        <f>VLOOKUP(AK42,참조표!$I$3:$N$5,MATCH(AA42,참조표!$J$1:$N$1,1)+1,FALSE)</f>
        <v>0.03</v>
      </c>
      <c r="AO42" s="31">
        <f>VLOOKUP(AK42,참조표!$I$3:$N$5,MATCH(AI42,참조표!$J$2:$N$2,0)+1,FALSE)</f>
        <v>0.03</v>
      </c>
      <c r="AP42" s="31">
        <f>HLOOKUP(AA42,참조표!$J$1:$N$5,MATCH(AK42,참조표!$I$3:$I$5,0)+2,TRUE)</f>
        <v>0.03</v>
      </c>
      <c r="AQ42" s="31">
        <f>HLOOKUP(AI42,참조표!$J$2:$N$5,MATCH(AK42,참조표!$I$3:$I$5,0)+1,FALSE)</f>
        <v>0.03</v>
      </c>
    </row>
    <row r="43" spans="1:43" x14ac:dyDescent="0.4">
      <c r="A43" s="22" t="str">
        <f t="shared" si="0"/>
        <v>경95-8520</v>
      </c>
      <c r="B43" s="47" t="s">
        <v>78</v>
      </c>
      <c r="C43" s="22" t="s">
        <v>79</v>
      </c>
      <c r="D43" s="22" t="str">
        <f t="shared" si="1"/>
        <v>951111-2******</v>
      </c>
      <c r="E43" s="23">
        <f t="shared" si="2"/>
        <v>35014</v>
      </c>
      <c r="F43" s="22">
        <f t="shared" si="3"/>
        <v>1995</v>
      </c>
      <c r="G43" s="57">
        <f t="shared" si="4"/>
        <v>11</v>
      </c>
      <c r="H43" s="22">
        <f t="shared" si="5"/>
        <v>11</v>
      </c>
      <c r="I43" s="22">
        <f t="shared" ca="1" si="6"/>
        <v>29</v>
      </c>
      <c r="J43" s="23" t="str">
        <f t="shared" ca="1" si="7"/>
        <v>29년 6개월 30일</v>
      </c>
      <c r="K43" s="22" t="str">
        <f>VLOOKUP(VALUE(RIGHT(C43,1)),참조표!$A$6:$B$9,2,FALSE)</f>
        <v>여</v>
      </c>
      <c r="L43" s="27" t="s">
        <v>80</v>
      </c>
      <c r="M43" s="30" t="str">
        <f t="shared" si="8"/>
        <v>010-****-8520</v>
      </c>
      <c r="N43" s="48">
        <v>43495</v>
      </c>
      <c r="O43" s="22">
        <f t="shared" si="9"/>
        <v>2019</v>
      </c>
      <c r="P43" s="22">
        <f t="shared" ca="1" si="10"/>
        <v>76</v>
      </c>
      <c r="Q43" s="22" t="str">
        <f t="shared" ca="1" si="11"/>
        <v>6년 4개월 11일</v>
      </c>
      <c r="R43" s="48">
        <v>45149</v>
      </c>
      <c r="S43" s="22">
        <f t="shared" ca="1" si="12"/>
        <v>669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5</v>
      </c>
      <c r="AA43" s="22">
        <f t="shared" si="13"/>
        <v>5</v>
      </c>
      <c r="AB43" s="22">
        <f t="shared" si="14"/>
        <v>0.7142857142857143</v>
      </c>
      <c r="AC43" s="22">
        <f t="shared" si="15"/>
        <v>46</v>
      </c>
      <c r="AD43" s="22">
        <f t="shared" si="16"/>
        <v>0.71</v>
      </c>
      <c r="AE43" s="22">
        <f t="shared" si="17"/>
        <v>0.72</v>
      </c>
      <c r="AF43" s="22">
        <f t="shared" si="18"/>
        <v>0.71</v>
      </c>
      <c r="AG43" s="60" t="str">
        <f t="shared" si="19"/>
        <v>연극</v>
      </c>
      <c r="AH43" s="22"/>
      <c r="AI43" s="22">
        <f>HLOOKUP(AA43,참조표!$A$12:$E$13, 2, TRUE)</f>
        <v>5</v>
      </c>
      <c r="AJ43" s="22" t="str">
        <f>VLOOKUP(Y43,참조표!$D$6:$E$9,2,TRUE)</f>
        <v>D</v>
      </c>
      <c r="AK43" s="57" t="str">
        <f t="shared" si="20"/>
        <v>EARTH</v>
      </c>
      <c r="AL43" s="31">
        <f>INDEX(참조표!$J$3:$N$5,MATCH(AK43,참조표!$I$3:$I$5,0),MATCH(AA43,참조표!$J$1:$N$1,1))</f>
        <v>0</v>
      </c>
      <c r="AM43" s="31">
        <f>INDEX(참조표!$J$3:$N$5,MATCH(AK43,참조표!$I$3:$I$5,0),MATCH(AI43,참조표!$J$2:$N$2,0))</f>
        <v>0</v>
      </c>
      <c r="AN43" s="31">
        <f>VLOOKUP(AK43,참조표!$I$3:$N$5,MATCH(AA43,참조표!$J$1:$N$1,1)+1,FALSE)</f>
        <v>0</v>
      </c>
      <c r="AO43" s="31">
        <f>VLOOKUP(AK43,참조표!$I$3:$N$5,MATCH(AI43,참조표!$J$2:$N$2,0)+1,FALSE)</f>
        <v>0</v>
      </c>
      <c r="AP43" s="31">
        <f>HLOOKUP(AA43,참조표!$J$1:$N$5,MATCH(AK43,참조표!$I$3:$I$5,0)+2,TRUE)</f>
        <v>0</v>
      </c>
      <c r="AQ43" s="31">
        <f>HLOOKUP(AI43,참조표!$J$2:$N$5,MATCH(AK43,참조표!$I$3:$I$5,0)+1,FALSE)</f>
        <v>0</v>
      </c>
    </row>
    <row r="44" spans="1:43" x14ac:dyDescent="0.4">
      <c r="A44" s="22" t="str">
        <f t="shared" si="0"/>
        <v>상87-9713</v>
      </c>
      <c r="B44" s="47" t="s">
        <v>81</v>
      </c>
      <c r="C44" s="22" t="s">
        <v>82</v>
      </c>
      <c r="D44" s="22" t="str">
        <f t="shared" si="1"/>
        <v>871018-1******</v>
      </c>
      <c r="E44" s="23">
        <f t="shared" si="2"/>
        <v>32068</v>
      </c>
      <c r="F44" s="22">
        <f t="shared" si="3"/>
        <v>1987</v>
      </c>
      <c r="G44" s="57">
        <f t="shared" si="4"/>
        <v>10</v>
      </c>
      <c r="H44" s="22">
        <f t="shared" si="5"/>
        <v>18</v>
      </c>
      <c r="I44" s="22">
        <f t="shared" ca="1" si="6"/>
        <v>37</v>
      </c>
      <c r="J44" s="23" t="str">
        <f t="shared" ca="1" si="7"/>
        <v>37년 7개월 23일</v>
      </c>
      <c r="K44" s="22" t="str">
        <f>VLOOKUP(VALUE(RIGHT(C44,1)),참조표!$A$6:$B$9,2,FALSE)</f>
        <v>남</v>
      </c>
      <c r="L44" s="27" t="s">
        <v>83</v>
      </c>
      <c r="M44" s="30" t="str">
        <f t="shared" si="8"/>
        <v>010-****-9713</v>
      </c>
      <c r="N44" s="48">
        <v>40264</v>
      </c>
      <c r="O44" s="22">
        <f t="shared" si="9"/>
        <v>2010</v>
      </c>
      <c r="P44" s="22">
        <f t="shared" ca="1" si="10"/>
        <v>182</v>
      </c>
      <c r="Q44" s="22" t="str">
        <f t="shared" ca="1" si="11"/>
        <v>15년 2개월 14일</v>
      </c>
      <c r="R44" s="48">
        <v>45193</v>
      </c>
      <c r="S44" s="22">
        <f t="shared" ca="1" si="12"/>
        <v>625</v>
      </c>
      <c r="T44" s="47">
        <v>1</v>
      </c>
      <c r="U44" s="47">
        <v>6</v>
      </c>
      <c r="V44" s="47">
        <v>0</v>
      </c>
      <c r="W44" s="47">
        <v>1</v>
      </c>
      <c r="X44" s="47">
        <v>0</v>
      </c>
      <c r="Y44" s="47">
        <v>21</v>
      </c>
      <c r="Z44" s="47">
        <v>3</v>
      </c>
      <c r="AA44" s="22">
        <f t="shared" si="13"/>
        <v>32</v>
      </c>
      <c r="AB44" s="22">
        <f t="shared" si="14"/>
        <v>4.5714285714285712</v>
      </c>
      <c r="AC44" s="22">
        <f t="shared" si="15"/>
        <v>34</v>
      </c>
      <c r="AD44" s="22">
        <f t="shared" si="16"/>
        <v>4.57</v>
      </c>
      <c r="AE44" s="22">
        <f t="shared" si="17"/>
        <v>4.58</v>
      </c>
      <c r="AF44" s="22">
        <f t="shared" si="18"/>
        <v>4.57</v>
      </c>
      <c r="AG44" s="53" t="str">
        <f t="shared" si="19"/>
        <v>영화</v>
      </c>
      <c r="AH44" s="22"/>
      <c r="AI44" s="22">
        <f>HLOOKUP(AA44,참조표!$A$12:$E$13, 2, TRUE)</f>
        <v>5</v>
      </c>
      <c r="AJ44" s="22" t="str">
        <f>VLOOKUP(Y44,참조표!$D$6:$E$9,2,TRUE)</f>
        <v>D</v>
      </c>
      <c r="AK44" s="57" t="str">
        <f t="shared" si="20"/>
        <v>EARTH</v>
      </c>
      <c r="AL44" s="31">
        <f>INDEX(참조표!$J$3:$N$5,MATCH(AK44,참조표!$I$3:$I$5,0),MATCH(AA44,참조표!$J$1:$N$1,1))</f>
        <v>0</v>
      </c>
      <c r="AM44" s="31">
        <f>INDEX(참조표!$J$3:$N$5,MATCH(AK44,참조표!$I$3:$I$5,0),MATCH(AI44,참조표!$J$2:$N$2,0))</f>
        <v>0</v>
      </c>
      <c r="AN44" s="31">
        <f>VLOOKUP(AK44,참조표!$I$3:$N$5,MATCH(AA44,참조표!$J$1:$N$1,1)+1,FALSE)</f>
        <v>0</v>
      </c>
      <c r="AO44" s="31">
        <f>VLOOKUP(AK44,참조표!$I$3:$N$5,MATCH(AI44,참조표!$J$2:$N$2,0)+1,FALSE)</f>
        <v>0</v>
      </c>
      <c r="AP44" s="31">
        <f>HLOOKUP(AA44,참조표!$J$1:$N$5,MATCH(AK44,참조표!$I$3:$I$5,0)+2,TRUE)</f>
        <v>0</v>
      </c>
      <c r="AQ44" s="31">
        <f>HLOOKUP(AI44,참조표!$J$2:$N$5,MATCH(AK44,참조표!$I$3:$I$5,0)+1,FALSE)</f>
        <v>0</v>
      </c>
    </row>
    <row r="45" spans="1:43" x14ac:dyDescent="0.4">
      <c r="A45" s="22" t="str">
        <f t="shared" si="0"/>
        <v>효89-4013</v>
      </c>
      <c r="B45" s="47" t="s">
        <v>84</v>
      </c>
      <c r="C45" s="22" t="s">
        <v>85</v>
      </c>
      <c r="D45" s="22" t="str">
        <f t="shared" si="1"/>
        <v>890403-2******</v>
      </c>
      <c r="E45" s="23">
        <f t="shared" si="2"/>
        <v>32601</v>
      </c>
      <c r="F45" s="22">
        <f t="shared" si="3"/>
        <v>1989</v>
      </c>
      <c r="G45" s="55">
        <f t="shared" si="4"/>
        <v>4</v>
      </c>
      <c r="H45" s="22">
        <f t="shared" si="5"/>
        <v>3</v>
      </c>
      <c r="I45" s="22">
        <f t="shared" ca="1" si="6"/>
        <v>36</v>
      </c>
      <c r="J45" s="23" t="str">
        <f t="shared" ca="1" si="7"/>
        <v>36년 2개월 7일</v>
      </c>
      <c r="K45" s="22" t="str">
        <f>VLOOKUP(VALUE(RIGHT(C45,1)),참조표!$A$6:$B$9,2,FALSE)</f>
        <v>여</v>
      </c>
      <c r="L45" s="27" t="s">
        <v>86</v>
      </c>
      <c r="M45" s="30" t="str">
        <f t="shared" si="8"/>
        <v>010-****-4013</v>
      </c>
      <c r="N45" s="48">
        <v>40220</v>
      </c>
      <c r="O45" s="22">
        <f t="shared" si="9"/>
        <v>2010</v>
      </c>
      <c r="P45" s="22">
        <f t="shared" ca="1" si="10"/>
        <v>183</v>
      </c>
      <c r="Q45" s="22" t="str">
        <f t="shared" ca="1" si="11"/>
        <v>15년 3개월 30일</v>
      </c>
      <c r="R45" s="48">
        <v>45315</v>
      </c>
      <c r="S45" s="22">
        <f t="shared" ca="1" si="12"/>
        <v>503</v>
      </c>
      <c r="T45" s="47">
        <v>1</v>
      </c>
      <c r="U45" s="47">
        <v>0</v>
      </c>
      <c r="V45" s="47">
        <v>1</v>
      </c>
      <c r="W45" s="47">
        <v>0</v>
      </c>
      <c r="X45" s="47">
        <v>0</v>
      </c>
      <c r="Y45" s="47">
        <v>0</v>
      </c>
      <c r="Z45" s="47">
        <v>0</v>
      </c>
      <c r="AA45" s="22">
        <f t="shared" si="13"/>
        <v>2</v>
      </c>
      <c r="AB45" s="22">
        <f t="shared" si="14"/>
        <v>0.2857142857142857</v>
      </c>
      <c r="AC45" s="22">
        <f t="shared" si="15"/>
        <v>49</v>
      </c>
      <c r="AD45" s="22">
        <f t="shared" si="16"/>
        <v>0.28999999999999998</v>
      </c>
      <c r="AE45" s="22">
        <f t="shared" si="17"/>
        <v>0.29000000000000004</v>
      </c>
      <c r="AF45" s="22">
        <f t="shared" si="18"/>
        <v>0.28000000000000003</v>
      </c>
      <c r="AG45" s="62" t="str">
        <f t="shared" si="19"/>
        <v>클래식</v>
      </c>
      <c r="AH45" s="22"/>
      <c r="AI45" s="22">
        <f>HLOOKUP(AA45,참조표!$A$12:$E$13, 2, TRUE)</f>
        <v>5</v>
      </c>
      <c r="AJ45" s="22" t="str">
        <f>VLOOKUP(Y45,참조표!$D$6:$E$9,2,TRUE)</f>
        <v>D</v>
      </c>
      <c r="AK45" s="57" t="str">
        <f t="shared" si="20"/>
        <v>EARTH</v>
      </c>
      <c r="AL45" s="31">
        <f>INDEX(참조표!$J$3:$N$5,MATCH(AK45,참조표!$I$3:$I$5,0),MATCH(AA45,참조표!$J$1:$N$1,1))</f>
        <v>0</v>
      </c>
      <c r="AM45" s="31">
        <f>INDEX(참조표!$J$3:$N$5,MATCH(AK45,참조표!$I$3:$I$5,0),MATCH(AI45,참조표!$J$2:$N$2,0))</f>
        <v>0</v>
      </c>
      <c r="AN45" s="31">
        <f>VLOOKUP(AK45,참조표!$I$3:$N$5,MATCH(AA45,참조표!$J$1:$N$1,1)+1,FALSE)</f>
        <v>0</v>
      </c>
      <c r="AO45" s="31">
        <f>VLOOKUP(AK45,참조표!$I$3:$N$5,MATCH(AI45,참조표!$J$2:$N$2,0)+1,FALSE)</f>
        <v>0</v>
      </c>
      <c r="AP45" s="31">
        <f>HLOOKUP(AA45,참조표!$J$1:$N$5,MATCH(AK45,참조표!$I$3:$I$5,0)+2,TRUE)</f>
        <v>0</v>
      </c>
      <c r="AQ45" s="31">
        <f>HLOOKUP(AI45,참조표!$J$2:$N$5,MATCH(AK45,참조표!$I$3:$I$5,0)+1,FALSE)</f>
        <v>0</v>
      </c>
    </row>
    <row r="46" spans="1:43" x14ac:dyDescent="0.4">
      <c r="A46" s="22" t="str">
        <f t="shared" si="0"/>
        <v>보94-4021</v>
      </c>
      <c r="B46" s="47" t="s">
        <v>87</v>
      </c>
      <c r="C46" s="22" t="s">
        <v>88</v>
      </c>
      <c r="D46" s="22" t="str">
        <f t="shared" si="1"/>
        <v>940502-2******</v>
      </c>
      <c r="E46" s="23">
        <f t="shared" si="2"/>
        <v>34456</v>
      </c>
      <c r="F46" s="22">
        <f t="shared" si="3"/>
        <v>1994</v>
      </c>
      <c r="G46" s="55">
        <f t="shared" si="4"/>
        <v>5</v>
      </c>
      <c r="H46" s="22">
        <f t="shared" si="5"/>
        <v>2</v>
      </c>
      <c r="I46" s="22">
        <f t="shared" ca="1" si="6"/>
        <v>31</v>
      </c>
      <c r="J46" s="23" t="str">
        <f t="shared" ca="1" si="7"/>
        <v>31년 1개월 8일</v>
      </c>
      <c r="K46" s="22" t="str">
        <f>VLOOKUP(VALUE(RIGHT(C46,1)),참조표!$A$6:$B$9,2,FALSE)</f>
        <v>여</v>
      </c>
      <c r="L46" s="27" t="s">
        <v>89</v>
      </c>
      <c r="M46" s="30" t="str">
        <f t="shared" si="8"/>
        <v>010-****-4021</v>
      </c>
      <c r="N46" s="48">
        <v>44457</v>
      </c>
      <c r="O46" s="22">
        <f t="shared" si="9"/>
        <v>2021</v>
      </c>
      <c r="P46" s="22">
        <f t="shared" ca="1" si="10"/>
        <v>44</v>
      </c>
      <c r="Q46" s="22" t="str">
        <f t="shared" ca="1" si="11"/>
        <v>3년 8개월 23일</v>
      </c>
      <c r="R46" s="48">
        <v>45454</v>
      </c>
      <c r="S46" s="22">
        <f t="shared" ca="1" si="12"/>
        <v>364</v>
      </c>
      <c r="T46" s="47">
        <v>49</v>
      </c>
      <c r="U46" s="47">
        <v>0</v>
      </c>
      <c r="V46" s="47">
        <v>33</v>
      </c>
      <c r="W46" s="47">
        <v>0</v>
      </c>
      <c r="X46" s="47">
        <v>1</v>
      </c>
      <c r="Y46" s="47">
        <v>17</v>
      </c>
      <c r="Z46" s="47">
        <v>0</v>
      </c>
      <c r="AA46" s="22">
        <f t="shared" si="13"/>
        <v>100</v>
      </c>
      <c r="AB46" s="22">
        <f t="shared" si="14"/>
        <v>14.285714285714286</v>
      </c>
      <c r="AC46" s="22">
        <f t="shared" si="15"/>
        <v>21</v>
      </c>
      <c r="AD46" s="22">
        <f t="shared" si="16"/>
        <v>14.29</v>
      </c>
      <c r="AE46" s="22">
        <f t="shared" si="17"/>
        <v>14.29</v>
      </c>
      <c r="AF46" s="22">
        <f t="shared" si="18"/>
        <v>14.28</v>
      </c>
      <c r="AG46" s="62" t="str">
        <f t="shared" si="19"/>
        <v>클래식</v>
      </c>
      <c r="AH46" s="22"/>
      <c r="AI46" s="22">
        <f>HLOOKUP(AA46,참조표!$A$12:$E$13, 2, TRUE)</f>
        <v>3</v>
      </c>
      <c r="AJ46" s="22" t="str">
        <f>VLOOKUP(Y46,참조표!$D$6:$E$9,2,TRUE)</f>
        <v>D</v>
      </c>
      <c r="AK46" s="57" t="str">
        <f t="shared" si="20"/>
        <v>EARTH</v>
      </c>
      <c r="AL46" s="31">
        <f>INDEX(참조표!$J$3:$N$5,MATCH(AK46,참조표!$I$3:$I$5,0),MATCH(AA46,참조표!$J$1:$N$1,1))</f>
        <v>0.01</v>
      </c>
      <c r="AM46" s="31">
        <f>INDEX(참조표!$J$3:$N$5,MATCH(AK46,참조표!$I$3:$I$5,0),MATCH(AI46,참조표!$J$2:$N$2,0))</f>
        <v>0.01</v>
      </c>
      <c r="AN46" s="31">
        <f>VLOOKUP(AK46,참조표!$I$3:$N$5,MATCH(AA46,참조표!$J$1:$N$1,1)+1,FALSE)</f>
        <v>0.01</v>
      </c>
      <c r="AO46" s="31">
        <f>VLOOKUP(AK46,참조표!$I$3:$N$5,MATCH(AI46,참조표!$J$2:$N$2,0)+1,FALSE)</f>
        <v>0.01</v>
      </c>
      <c r="AP46" s="31">
        <f>HLOOKUP(AA46,참조표!$J$1:$N$5,MATCH(AK46,참조표!$I$3:$I$5,0)+2,TRUE)</f>
        <v>0.01</v>
      </c>
      <c r="AQ46" s="31">
        <f>HLOOKUP(AI46,참조표!$J$2:$N$5,MATCH(AK46,참조표!$I$3:$I$5,0)+1,FALSE)</f>
        <v>0.01</v>
      </c>
    </row>
    <row r="47" spans="1:43" x14ac:dyDescent="0.4">
      <c r="A47" s="22" t="str">
        <f t="shared" si="0"/>
        <v>인92-5713</v>
      </c>
      <c r="B47" s="47" t="s">
        <v>90</v>
      </c>
      <c r="C47" s="22" t="s">
        <v>91</v>
      </c>
      <c r="D47" s="22" t="str">
        <f t="shared" si="1"/>
        <v>920324-2******</v>
      </c>
      <c r="E47" s="23">
        <f t="shared" si="2"/>
        <v>33687</v>
      </c>
      <c r="F47" s="22">
        <f t="shared" si="3"/>
        <v>1992</v>
      </c>
      <c r="G47" s="56">
        <f t="shared" si="4"/>
        <v>3</v>
      </c>
      <c r="H47" s="22">
        <f t="shared" si="5"/>
        <v>24</v>
      </c>
      <c r="I47" s="22">
        <f t="shared" ca="1" si="6"/>
        <v>33</v>
      </c>
      <c r="J47" s="23" t="str">
        <f t="shared" ca="1" si="7"/>
        <v>33년 2개월 17일</v>
      </c>
      <c r="K47" s="22" t="str">
        <f>VLOOKUP(VALUE(RIGHT(C47,1)),참조표!$A$6:$B$9,2,FALSE)</f>
        <v>여</v>
      </c>
      <c r="L47" s="27" t="s">
        <v>92</v>
      </c>
      <c r="M47" s="30" t="str">
        <f t="shared" si="8"/>
        <v>010-****-5713</v>
      </c>
      <c r="N47" s="48">
        <v>42142</v>
      </c>
      <c r="O47" s="22">
        <f t="shared" si="9"/>
        <v>2015</v>
      </c>
      <c r="P47" s="22">
        <f t="shared" ca="1" si="10"/>
        <v>120</v>
      </c>
      <c r="Q47" s="22" t="str">
        <f t="shared" ca="1" si="11"/>
        <v>10년 0개월 23일</v>
      </c>
      <c r="R47" s="48">
        <v>45303</v>
      </c>
      <c r="S47" s="22">
        <f t="shared" ca="1" si="12"/>
        <v>515</v>
      </c>
      <c r="T47" s="47">
        <v>0</v>
      </c>
      <c r="U47" s="47">
        <v>38</v>
      </c>
      <c r="V47" s="47">
        <v>0</v>
      </c>
      <c r="W47" s="47">
        <v>0</v>
      </c>
      <c r="X47" s="47">
        <v>0</v>
      </c>
      <c r="Y47" s="47">
        <v>0</v>
      </c>
      <c r="Z47" s="47">
        <v>7</v>
      </c>
      <c r="AA47" s="22">
        <f t="shared" si="13"/>
        <v>45</v>
      </c>
      <c r="AB47" s="22">
        <f t="shared" si="14"/>
        <v>6.4285714285714288</v>
      </c>
      <c r="AC47" s="22">
        <f t="shared" si="15"/>
        <v>31</v>
      </c>
      <c r="AD47" s="22">
        <f t="shared" si="16"/>
        <v>6.43</v>
      </c>
      <c r="AE47" s="22">
        <f t="shared" si="17"/>
        <v>6.43</v>
      </c>
      <c r="AF47" s="22">
        <f t="shared" si="18"/>
        <v>6.42</v>
      </c>
      <c r="AG47" s="61" t="str">
        <f t="shared" si="19"/>
        <v>콘서트</v>
      </c>
      <c r="AH47" s="22"/>
      <c r="AI47" s="22">
        <f>HLOOKUP(AA47,참조표!$A$12:$E$13, 2, TRUE)</f>
        <v>5</v>
      </c>
      <c r="AJ47" s="22" t="str">
        <f>VLOOKUP(Y47,참조표!$D$6:$E$9,2,TRUE)</f>
        <v>D</v>
      </c>
      <c r="AK47" s="57" t="str">
        <f t="shared" si="20"/>
        <v>EARTH</v>
      </c>
      <c r="AL47" s="31">
        <f>INDEX(참조표!$J$3:$N$5,MATCH(AK47,참조표!$I$3:$I$5,0),MATCH(AA47,참조표!$J$1:$N$1,1))</f>
        <v>0</v>
      </c>
      <c r="AM47" s="31">
        <f>INDEX(참조표!$J$3:$N$5,MATCH(AK47,참조표!$I$3:$I$5,0),MATCH(AI47,참조표!$J$2:$N$2,0))</f>
        <v>0</v>
      </c>
      <c r="AN47" s="31">
        <f>VLOOKUP(AK47,참조표!$I$3:$N$5,MATCH(AA47,참조표!$J$1:$N$1,1)+1,FALSE)</f>
        <v>0</v>
      </c>
      <c r="AO47" s="31">
        <f>VLOOKUP(AK47,참조표!$I$3:$N$5,MATCH(AI47,참조표!$J$2:$N$2,0)+1,FALSE)</f>
        <v>0</v>
      </c>
      <c r="AP47" s="31">
        <f>HLOOKUP(AA47,참조표!$J$1:$N$5,MATCH(AK47,참조표!$I$3:$I$5,0)+2,TRUE)</f>
        <v>0</v>
      </c>
      <c r="AQ47" s="31">
        <f>HLOOKUP(AI47,참조표!$J$2:$N$5,MATCH(AK47,참조표!$I$3:$I$5,0)+1,FALSE)</f>
        <v>0</v>
      </c>
    </row>
    <row r="48" spans="1:43" x14ac:dyDescent="0.4">
      <c r="A48" s="22" t="str">
        <f t="shared" si="0"/>
        <v>광87-3274</v>
      </c>
      <c r="B48" s="47" t="s">
        <v>93</v>
      </c>
      <c r="C48" s="22" t="s">
        <v>94</v>
      </c>
      <c r="D48" s="22" t="str">
        <f t="shared" si="1"/>
        <v>870629-1******</v>
      </c>
      <c r="E48" s="23">
        <f t="shared" si="2"/>
        <v>31957</v>
      </c>
      <c r="F48" s="22">
        <f t="shared" si="3"/>
        <v>1987</v>
      </c>
      <c r="G48" s="55">
        <f t="shared" si="4"/>
        <v>6</v>
      </c>
      <c r="H48" s="22">
        <f t="shared" si="5"/>
        <v>29</v>
      </c>
      <c r="I48" s="22">
        <f t="shared" ca="1" si="6"/>
        <v>37</v>
      </c>
      <c r="J48" s="23" t="str">
        <f t="shared" ca="1" si="7"/>
        <v>37년 11개월 12일</v>
      </c>
      <c r="K48" s="22" t="str">
        <f>VLOOKUP(VALUE(RIGHT(C48,1)),참조표!$A$6:$B$9,2,FALSE)</f>
        <v>남</v>
      </c>
      <c r="L48" s="27" t="s">
        <v>95</v>
      </c>
      <c r="M48" s="30" t="str">
        <f t="shared" si="8"/>
        <v>010-****-3274</v>
      </c>
      <c r="N48" s="48">
        <v>43304</v>
      </c>
      <c r="O48" s="22">
        <f t="shared" si="9"/>
        <v>2018</v>
      </c>
      <c r="P48" s="22">
        <f t="shared" ca="1" si="10"/>
        <v>82</v>
      </c>
      <c r="Q48" s="22" t="str">
        <f t="shared" ca="1" si="11"/>
        <v>6년 10개월 18일</v>
      </c>
      <c r="R48" s="48">
        <v>45221</v>
      </c>
      <c r="S48" s="22">
        <f t="shared" ca="1" si="12"/>
        <v>597</v>
      </c>
      <c r="T48" s="47">
        <v>3</v>
      </c>
      <c r="U48" s="47">
        <v>1</v>
      </c>
      <c r="V48" s="47">
        <v>1</v>
      </c>
      <c r="W48" s="47">
        <v>0</v>
      </c>
      <c r="X48" s="47">
        <v>5</v>
      </c>
      <c r="Y48" s="47">
        <v>5</v>
      </c>
      <c r="Z48" s="47">
        <v>4</v>
      </c>
      <c r="AA48" s="22">
        <f t="shared" si="13"/>
        <v>19</v>
      </c>
      <c r="AB48" s="22">
        <f t="shared" si="14"/>
        <v>2.7142857142857144</v>
      </c>
      <c r="AC48" s="22">
        <f t="shared" si="15"/>
        <v>39</v>
      </c>
      <c r="AD48" s="22">
        <f t="shared" si="16"/>
        <v>2.71</v>
      </c>
      <c r="AE48" s="22">
        <f t="shared" si="17"/>
        <v>2.7199999999999998</v>
      </c>
      <c r="AF48" s="22">
        <f t="shared" si="18"/>
        <v>2.71</v>
      </c>
      <c r="AG48" s="52" t="str">
        <f t="shared" si="19"/>
        <v>뮤지컬</v>
      </c>
      <c r="AH48" s="22"/>
      <c r="AI48" s="22">
        <f>HLOOKUP(AA48,참조표!$A$12:$E$13, 2, TRUE)</f>
        <v>5</v>
      </c>
      <c r="AJ48" s="22" t="str">
        <f>VLOOKUP(Y48,참조표!$D$6:$E$9,2,TRUE)</f>
        <v>D</v>
      </c>
      <c r="AK48" s="57" t="str">
        <f t="shared" si="20"/>
        <v>EARTH</v>
      </c>
      <c r="AL48" s="31">
        <f>INDEX(참조표!$J$3:$N$5,MATCH(AK48,참조표!$I$3:$I$5,0),MATCH(AA48,참조표!$J$1:$N$1,1))</f>
        <v>0</v>
      </c>
      <c r="AM48" s="31">
        <f>INDEX(참조표!$J$3:$N$5,MATCH(AK48,참조표!$I$3:$I$5,0),MATCH(AI48,참조표!$J$2:$N$2,0))</f>
        <v>0</v>
      </c>
      <c r="AN48" s="31">
        <f>VLOOKUP(AK48,참조표!$I$3:$N$5,MATCH(AA48,참조표!$J$1:$N$1,1)+1,FALSE)</f>
        <v>0</v>
      </c>
      <c r="AO48" s="31">
        <f>VLOOKUP(AK48,참조표!$I$3:$N$5,MATCH(AI48,참조표!$J$2:$N$2,0)+1,FALSE)</f>
        <v>0</v>
      </c>
      <c r="AP48" s="31">
        <f>HLOOKUP(AA48,참조표!$J$1:$N$5,MATCH(AK48,참조표!$I$3:$I$5,0)+2,TRUE)</f>
        <v>0</v>
      </c>
      <c r="AQ48" s="31">
        <f>HLOOKUP(AI48,참조표!$J$2:$N$5,MATCH(AK48,참조표!$I$3:$I$5,0)+1,FALSE)</f>
        <v>0</v>
      </c>
    </row>
    <row r="49" spans="1:43" x14ac:dyDescent="0.4">
      <c r="A49" s="22" t="str">
        <f t="shared" si="0"/>
        <v>충85-6587</v>
      </c>
      <c r="B49" s="47" t="s">
        <v>96</v>
      </c>
      <c r="C49" s="22" t="s">
        <v>97</v>
      </c>
      <c r="D49" s="22" t="str">
        <f t="shared" si="1"/>
        <v>850201-1******</v>
      </c>
      <c r="E49" s="23">
        <f t="shared" si="2"/>
        <v>31079</v>
      </c>
      <c r="F49" s="22">
        <f t="shared" si="3"/>
        <v>1985</v>
      </c>
      <c r="G49" s="56">
        <f t="shared" si="4"/>
        <v>2</v>
      </c>
      <c r="H49" s="22">
        <f t="shared" si="5"/>
        <v>1</v>
      </c>
      <c r="I49" s="22">
        <f t="shared" ca="1" si="6"/>
        <v>40</v>
      </c>
      <c r="J49" s="23" t="str">
        <f t="shared" ca="1" si="7"/>
        <v>40년 4개월 9일</v>
      </c>
      <c r="K49" s="22" t="str">
        <f>VLOOKUP(VALUE(RIGHT(C49,1)),참조표!$A$6:$B$9,2,FALSE)</f>
        <v>남</v>
      </c>
      <c r="L49" s="27" t="s">
        <v>98</v>
      </c>
      <c r="M49" s="30" t="str">
        <f t="shared" si="8"/>
        <v>010-****-6587</v>
      </c>
      <c r="N49" s="48">
        <v>41181</v>
      </c>
      <c r="O49" s="22">
        <f t="shared" si="9"/>
        <v>2012</v>
      </c>
      <c r="P49" s="22">
        <f t="shared" ca="1" si="10"/>
        <v>152</v>
      </c>
      <c r="Q49" s="22" t="str">
        <f t="shared" ca="1" si="11"/>
        <v>12년 8개월 12일</v>
      </c>
      <c r="R49" s="48">
        <v>45212</v>
      </c>
      <c r="S49" s="22">
        <f t="shared" ca="1" si="12"/>
        <v>606</v>
      </c>
      <c r="T49" s="47">
        <v>0</v>
      </c>
      <c r="U49" s="47">
        <v>8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22">
        <f t="shared" si="13"/>
        <v>8</v>
      </c>
      <c r="AB49" s="22">
        <f t="shared" si="14"/>
        <v>1.1428571428571428</v>
      </c>
      <c r="AC49" s="22">
        <f t="shared" si="15"/>
        <v>43</v>
      </c>
      <c r="AD49" s="22">
        <f t="shared" si="16"/>
        <v>1.1399999999999999</v>
      </c>
      <c r="AE49" s="22">
        <f t="shared" si="17"/>
        <v>1.1499999999999999</v>
      </c>
      <c r="AF49" s="22">
        <f t="shared" si="18"/>
        <v>1.1399999999999999</v>
      </c>
      <c r="AG49" s="61" t="str">
        <f t="shared" si="19"/>
        <v>콘서트</v>
      </c>
      <c r="AH49" s="22"/>
      <c r="AI49" s="22">
        <f>HLOOKUP(AA49,참조표!$A$12:$E$13, 2, TRUE)</f>
        <v>5</v>
      </c>
      <c r="AJ49" s="22" t="str">
        <f>VLOOKUP(Y49,참조표!$D$6:$E$9,2,TRUE)</f>
        <v>D</v>
      </c>
      <c r="AK49" s="57" t="str">
        <f t="shared" si="20"/>
        <v>EARTH</v>
      </c>
      <c r="AL49" s="31">
        <f>INDEX(참조표!$J$3:$N$5,MATCH(AK49,참조표!$I$3:$I$5,0),MATCH(AA49,참조표!$J$1:$N$1,1))</f>
        <v>0</v>
      </c>
      <c r="AM49" s="31">
        <f>INDEX(참조표!$J$3:$N$5,MATCH(AK49,참조표!$I$3:$I$5,0),MATCH(AI49,참조표!$J$2:$N$2,0))</f>
        <v>0</v>
      </c>
      <c r="AN49" s="31">
        <f>VLOOKUP(AK49,참조표!$I$3:$N$5,MATCH(AA49,참조표!$J$1:$N$1,1)+1,FALSE)</f>
        <v>0</v>
      </c>
      <c r="AO49" s="31">
        <f>VLOOKUP(AK49,참조표!$I$3:$N$5,MATCH(AI49,참조표!$J$2:$N$2,0)+1,FALSE)</f>
        <v>0</v>
      </c>
      <c r="AP49" s="31">
        <f>HLOOKUP(AA49,참조표!$J$1:$N$5,MATCH(AK49,참조표!$I$3:$I$5,0)+2,TRUE)</f>
        <v>0</v>
      </c>
      <c r="AQ49" s="31">
        <f>HLOOKUP(AI49,참조표!$J$2:$N$5,MATCH(AK49,참조표!$I$3:$I$5,0)+1,FALSE)</f>
        <v>0</v>
      </c>
    </row>
    <row r="50" spans="1:43" x14ac:dyDescent="0.4">
      <c r="A50" s="22" t="str">
        <f t="shared" si="0"/>
        <v>승88-4267</v>
      </c>
      <c r="B50" s="47" t="s">
        <v>99</v>
      </c>
      <c r="C50" s="22" t="s">
        <v>100</v>
      </c>
      <c r="D50" s="22" t="str">
        <f t="shared" si="1"/>
        <v>880129-1******</v>
      </c>
      <c r="E50" s="23">
        <f t="shared" si="2"/>
        <v>32171</v>
      </c>
      <c r="F50" s="22">
        <f t="shared" si="3"/>
        <v>1988</v>
      </c>
      <c r="G50" s="56">
        <f t="shared" si="4"/>
        <v>1</v>
      </c>
      <c r="H50" s="22">
        <f t="shared" si="5"/>
        <v>29</v>
      </c>
      <c r="I50" s="22">
        <f t="shared" ca="1" si="6"/>
        <v>37</v>
      </c>
      <c r="J50" s="23" t="str">
        <f t="shared" ca="1" si="7"/>
        <v>37년 4개월 12일</v>
      </c>
      <c r="K50" s="22" t="str">
        <f>VLOOKUP(VALUE(RIGHT(C50,1)),참조표!$A$6:$B$9,2,FALSE)</f>
        <v>남</v>
      </c>
      <c r="L50" s="27" t="s">
        <v>101</v>
      </c>
      <c r="M50" s="30" t="str">
        <f t="shared" si="8"/>
        <v>010-****-4267</v>
      </c>
      <c r="N50" s="48">
        <v>44115</v>
      </c>
      <c r="O50" s="22">
        <f t="shared" si="9"/>
        <v>2020</v>
      </c>
      <c r="P50" s="22">
        <f t="shared" ca="1" si="10"/>
        <v>55</v>
      </c>
      <c r="Q50" s="22" t="str">
        <f t="shared" ca="1" si="11"/>
        <v>4년 7개월 30일</v>
      </c>
      <c r="R50" s="48">
        <v>45405</v>
      </c>
      <c r="S50" s="22">
        <f t="shared" ca="1" si="12"/>
        <v>413</v>
      </c>
      <c r="T50" s="47">
        <v>0</v>
      </c>
      <c r="U50" s="47">
        <v>39</v>
      </c>
      <c r="V50" s="47">
        <v>0</v>
      </c>
      <c r="W50" s="47">
        <v>22</v>
      </c>
      <c r="X50" s="47">
        <v>0</v>
      </c>
      <c r="Y50" s="47">
        <v>57</v>
      </c>
      <c r="Z50" s="47">
        <v>0</v>
      </c>
      <c r="AA50" s="22">
        <f t="shared" si="13"/>
        <v>118</v>
      </c>
      <c r="AB50" s="22">
        <f t="shared" si="14"/>
        <v>16.857142857142858</v>
      </c>
      <c r="AC50" s="22">
        <f t="shared" si="15"/>
        <v>17</v>
      </c>
      <c r="AD50" s="22">
        <f t="shared" si="16"/>
        <v>16.86</v>
      </c>
      <c r="AE50" s="22">
        <f t="shared" si="17"/>
        <v>16.860000000000003</v>
      </c>
      <c r="AF50" s="22">
        <f t="shared" si="18"/>
        <v>16.850000000000001</v>
      </c>
      <c r="AG50" s="53" t="str">
        <f t="shared" si="19"/>
        <v>영화</v>
      </c>
      <c r="AH50" s="22" t="b">
        <f t="shared" si="21"/>
        <v>1</v>
      </c>
      <c r="AI50" s="22">
        <f>HLOOKUP(AA50,참조표!$A$12:$E$13, 2, TRUE)</f>
        <v>3</v>
      </c>
      <c r="AJ50" s="22" t="str">
        <f>VLOOKUP(Y50,참조표!$D$6:$E$9,2,TRUE)</f>
        <v>C</v>
      </c>
      <c r="AK50" s="59" t="str">
        <f t="shared" si="20"/>
        <v>SKY</v>
      </c>
      <c r="AL50" s="31">
        <f>INDEX(참조표!$J$3:$N$5,MATCH(AK50,참조표!$I$3:$I$5,0),MATCH(AA50,참조표!$J$1:$N$1,1))</f>
        <v>0.03</v>
      </c>
      <c r="AM50" s="31">
        <f>INDEX(참조표!$J$3:$N$5,MATCH(AK50,참조표!$I$3:$I$5,0),MATCH(AI50,참조표!$J$2:$N$2,0))</f>
        <v>0.03</v>
      </c>
      <c r="AN50" s="31">
        <f>VLOOKUP(AK50,참조표!$I$3:$N$5,MATCH(AA50,참조표!$J$1:$N$1,1)+1,FALSE)</f>
        <v>0.03</v>
      </c>
      <c r="AO50" s="31">
        <f>VLOOKUP(AK50,참조표!$I$3:$N$5,MATCH(AI50,참조표!$J$2:$N$2,0)+1,FALSE)</f>
        <v>0.03</v>
      </c>
      <c r="AP50" s="31">
        <f>HLOOKUP(AA50,참조표!$J$1:$N$5,MATCH(AK50,참조표!$I$3:$I$5,0)+2,TRUE)</f>
        <v>0.03</v>
      </c>
      <c r="AQ50" s="31">
        <f>HLOOKUP(AI50,참조표!$J$2:$N$5,MATCH(AK50,참조표!$I$3:$I$5,0)+1,FALSE)</f>
        <v>0.03</v>
      </c>
    </row>
    <row r="51" spans="1:43" x14ac:dyDescent="0.4">
      <c r="A51" s="22" t="str">
        <f t="shared" si="0"/>
        <v>민94-6425</v>
      </c>
      <c r="B51" s="47" t="s">
        <v>102</v>
      </c>
      <c r="C51" s="22" t="s">
        <v>103</v>
      </c>
      <c r="D51" s="22" t="str">
        <f t="shared" si="1"/>
        <v>940720-2******</v>
      </c>
      <c r="E51" s="23">
        <f t="shared" si="2"/>
        <v>34535</v>
      </c>
      <c r="F51" s="22">
        <f t="shared" si="3"/>
        <v>1994</v>
      </c>
      <c r="G51" s="54">
        <f t="shared" si="4"/>
        <v>7</v>
      </c>
      <c r="H51" s="22">
        <f t="shared" si="5"/>
        <v>20</v>
      </c>
      <c r="I51" s="22">
        <f t="shared" ca="1" si="6"/>
        <v>30</v>
      </c>
      <c r="J51" s="23" t="str">
        <f t="shared" ca="1" si="7"/>
        <v>30년 10개월 21일</v>
      </c>
      <c r="K51" s="22" t="str">
        <f>VLOOKUP(VALUE(RIGHT(C51,1)),참조표!$A$6:$B$9,2,FALSE)</f>
        <v>여</v>
      </c>
      <c r="L51" s="27" t="s">
        <v>104</v>
      </c>
      <c r="M51" s="30" t="str">
        <f t="shared" si="8"/>
        <v>010-****-6425</v>
      </c>
      <c r="N51" s="48">
        <v>45091</v>
      </c>
      <c r="O51" s="22">
        <f t="shared" si="9"/>
        <v>2023</v>
      </c>
      <c r="P51" s="22">
        <f t="shared" ca="1" si="10"/>
        <v>23</v>
      </c>
      <c r="Q51" s="22" t="str">
        <f t="shared" ca="1" si="11"/>
        <v>1년 11개월 27일</v>
      </c>
      <c r="R51" s="48">
        <v>45295</v>
      </c>
      <c r="S51" s="22">
        <f t="shared" ca="1" si="12"/>
        <v>523</v>
      </c>
      <c r="T51" s="47">
        <v>7</v>
      </c>
      <c r="U51" s="47">
        <v>0</v>
      </c>
      <c r="V51" s="47">
        <v>0</v>
      </c>
      <c r="W51" s="47">
        <v>0</v>
      </c>
      <c r="X51" s="47">
        <v>0</v>
      </c>
      <c r="Y51" s="47">
        <v>45</v>
      </c>
      <c r="Z51" s="47">
        <v>0</v>
      </c>
      <c r="AA51" s="22">
        <f t="shared" si="13"/>
        <v>52</v>
      </c>
      <c r="AB51" s="22">
        <f t="shared" si="14"/>
        <v>7.4285714285714288</v>
      </c>
      <c r="AC51" s="22">
        <f t="shared" si="15"/>
        <v>29</v>
      </c>
      <c r="AD51" s="22">
        <f t="shared" si="16"/>
        <v>7.43</v>
      </c>
      <c r="AE51" s="22">
        <f t="shared" si="17"/>
        <v>7.43</v>
      </c>
      <c r="AF51" s="22">
        <f t="shared" si="18"/>
        <v>7.42</v>
      </c>
      <c r="AG51" s="53" t="str">
        <f t="shared" si="19"/>
        <v>영화</v>
      </c>
      <c r="AH51" s="22"/>
      <c r="AI51" s="22">
        <f>HLOOKUP(AA51,참조표!$A$12:$E$13, 2, TRUE)</f>
        <v>4</v>
      </c>
      <c r="AJ51" s="22" t="str">
        <f>VLOOKUP(Y51,참조표!$D$6:$E$9,2,TRUE)</f>
        <v>D</v>
      </c>
      <c r="AK51" s="57" t="str">
        <f t="shared" si="20"/>
        <v>EARTH</v>
      </c>
      <c r="AL51" s="31">
        <f>INDEX(참조표!$J$3:$N$5,MATCH(AK51,참조표!$I$3:$I$5,0),MATCH(AA51,참조표!$J$1:$N$1,1))</f>
        <v>0</v>
      </c>
      <c r="AM51" s="31">
        <f>INDEX(참조표!$J$3:$N$5,MATCH(AK51,참조표!$I$3:$I$5,0),MATCH(AI51,참조표!$J$2:$N$2,0))</f>
        <v>0</v>
      </c>
      <c r="AN51" s="31">
        <f>VLOOKUP(AK51,참조표!$I$3:$N$5,MATCH(AA51,참조표!$J$1:$N$1,1)+1,FALSE)</f>
        <v>0</v>
      </c>
      <c r="AO51" s="31">
        <f>VLOOKUP(AK51,참조표!$I$3:$N$5,MATCH(AI51,참조표!$J$2:$N$2,0)+1,FALSE)</f>
        <v>0</v>
      </c>
      <c r="AP51" s="31">
        <f>HLOOKUP(AA51,참조표!$J$1:$N$5,MATCH(AK51,참조표!$I$3:$I$5,0)+2,TRUE)</f>
        <v>0</v>
      </c>
      <c r="AQ51" s="31">
        <f>HLOOKUP(AI51,참조표!$J$2:$N$5,MATCH(AK51,참조표!$I$3:$I$5,0)+1,FALSE)</f>
        <v>0</v>
      </c>
    </row>
    <row r="52" spans="1:43" x14ac:dyDescent="0.4">
      <c r="A52" s="22" t="str">
        <f t="shared" si="0"/>
        <v>서01-9450</v>
      </c>
      <c r="B52" s="47" t="s">
        <v>105</v>
      </c>
      <c r="C52" s="22" t="s">
        <v>139</v>
      </c>
      <c r="D52" s="22" t="str">
        <f t="shared" si="1"/>
        <v>011203-3******</v>
      </c>
      <c r="E52" s="23">
        <f t="shared" si="2"/>
        <v>37228</v>
      </c>
      <c r="F52" s="22">
        <f t="shared" si="3"/>
        <v>2001</v>
      </c>
      <c r="G52" s="57">
        <f t="shared" si="4"/>
        <v>12</v>
      </c>
      <c r="H52" s="22">
        <f t="shared" si="5"/>
        <v>3</v>
      </c>
      <c r="I52" s="22">
        <f t="shared" ca="1" si="6"/>
        <v>23</v>
      </c>
      <c r="J52" s="23" t="str">
        <f t="shared" ca="1" si="7"/>
        <v>23년 6개월 7일</v>
      </c>
      <c r="K52" s="22" t="str">
        <f>VLOOKUP(VALUE(RIGHT(C52,1)),참조표!$A$6:$B$9,2,FALSE)</f>
        <v>남</v>
      </c>
      <c r="L52" s="27" t="s">
        <v>106</v>
      </c>
      <c r="M52" s="30" t="str">
        <f t="shared" si="8"/>
        <v>010-****-9450</v>
      </c>
      <c r="N52" s="48">
        <v>42419</v>
      </c>
      <c r="O52" s="22">
        <f t="shared" si="9"/>
        <v>2016</v>
      </c>
      <c r="P52" s="22">
        <f t="shared" ca="1" si="10"/>
        <v>111</v>
      </c>
      <c r="Q52" s="22" t="str">
        <f t="shared" ca="1" si="11"/>
        <v>9년 3개월 22일</v>
      </c>
      <c r="R52" s="48">
        <v>44943</v>
      </c>
      <c r="S52" s="22">
        <f t="shared" ca="1" si="12"/>
        <v>875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69</v>
      </c>
      <c r="Z52" s="47">
        <v>0</v>
      </c>
      <c r="AA52" s="22">
        <f t="shared" si="13"/>
        <v>69</v>
      </c>
      <c r="AB52" s="22">
        <f t="shared" si="14"/>
        <v>9.8571428571428577</v>
      </c>
      <c r="AC52" s="22">
        <f t="shared" si="15"/>
        <v>23</v>
      </c>
      <c r="AD52" s="22">
        <f t="shared" si="16"/>
        <v>9.86</v>
      </c>
      <c r="AE52" s="22">
        <f t="shared" si="17"/>
        <v>9.86</v>
      </c>
      <c r="AF52" s="22">
        <f t="shared" si="18"/>
        <v>9.85</v>
      </c>
      <c r="AG52" s="53" t="str">
        <f t="shared" si="19"/>
        <v>영화</v>
      </c>
      <c r="AH52" s="22"/>
      <c r="AI52" s="22">
        <f>HLOOKUP(AA52,참조표!$A$12:$E$13, 2, TRUE)</f>
        <v>4</v>
      </c>
      <c r="AJ52" s="22" t="str">
        <f>VLOOKUP(Y52,참조표!$D$6:$E$9,2,TRUE)</f>
        <v>C</v>
      </c>
      <c r="AK52" s="57" t="str">
        <f t="shared" si="20"/>
        <v>EARTH</v>
      </c>
      <c r="AL52" s="31">
        <f>INDEX(참조표!$J$3:$N$5,MATCH(AK52,참조표!$I$3:$I$5,0),MATCH(AA52,참조표!$J$1:$N$1,1))</f>
        <v>0</v>
      </c>
      <c r="AM52" s="31">
        <f>INDEX(참조표!$J$3:$N$5,MATCH(AK52,참조표!$I$3:$I$5,0),MATCH(AI52,참조표!$J$2:$N$2,0))</f>
        <v>0</v>
      </c>
      <c r="AN52" s="31">
        <f>VLOOKUP(AK52,참조표!$I$3:$N$5,MATCH(AA52,참조표!$J$1:$N$1,1)+1,FALSE)</f>
        <v>0</v>
      </c>
      <c r="AO52" s="31">
        <f>VLOOKUP(AK52,참조표!$I$3:$N$5,MATCH(AI52,참조표!$J$2:$N$2,0)+1,FALSE)</f>
        <v>0</v>
      </c>
      <c r="AP52" s="31">
        <f>HLOOKUP(AA52,참조표!$J$1:$N$5,MATCH(AK52,참조표!$I$3:$I$5,0)+2,TRUE)</f>
        <v>0</v>
      </c>
      <c r="AQ52" s="31">
        <f>HLOOKUP(AI52,참조표!$J$2:$N$5,MATCH(AK52,참조표!$I$3:$I$5,0)+1,FALSE)</f>
        <v>0</v>
      </c>
    </row>
    <row r="53" spans="1:43" x14ac:dyDescent="0.4">
      <c r="A53" s="22" t="str">
        <f t="shared" si="0"/>
        <v>민89-8135</v>
      </c>
      <c r="B53" s="47" t="s">
        <v>107</v>
      </c>
      <c r="C53" s="22" t="s">
        <v>108</v>
      </c>
      <c r="D53" s="22" t="str">
        <f t="shared" si="1"/>
        <v>890917-1******</v>
      </c>
      <c r="E53" s="23">
        <f t="shared" si="2"/>
        <v>32768</v>
      </c>
      <c r="F53" s="22">
        <f t="shared" si="3"/>
        <v>1989</v>
      </c>
      <c r="G53" s="54">
        <f t="shared" si="4"/>
        <v>9</v>
      </c>
      <c r="H53" s="22">
        <f t="shared" si="5"/>
        <v>17</v>
      </c>
      <c r="I53" s="22">
        <f t="shared" ca="1" si="6"/>
        <v>35</v>
      </c>
      <c r="J53" s="23" t="str">
        <f t="shared" ca="1" si="7"/>
        <v>35년 8개월 24일</v>
      </c>
      <c r="K53" s="22" t="str">
        <f>VLOOKUP(VALUE(RIGHT(C53,1)),참조표!$A$6:$B$9,2,FALSE)</f>
        <v>남</v>
      </c>
      <c r="L53" s="27" t="s">
        <v>109</v>
      </c>
      <c r="M53" s="30" t="str">
        <f t="shared" si="8"/>
        <v>010-****-8135</v>
      </c>
      <c r="N53" s="48">
        <v>45439</v>
      </c>
      <c r="O53" s="22">
        <f t="shared" si="9"/>
        <v>2024</v>
      </c>
      <c r="P53" s="22">
        <f t="shared" ca="1" si="10"/>
        <v>12</v>
      </c>
      <c r="Q53" s="22" t="str">
        <f t="shared" ca="1" si="11"/>
        <v>1년 0개월 14일</v>
      </c>
      <c r="R53" s="48">
        <v>45454</v>
      </c>
      <c r="S53" s="22">
        <f t="shared" ca="1" si="12"/>
        <v>364</v>
      </c>
      <c r="T53" s="47">
        <v>0</v>
      </c>
      <c r="U53" s="47">
        <v>0</v>
      </c>
      <c r="V53" s="47">
        <v>0</v>
      </c>
      <c r="W53" s="47">
        <v>3</v>
      </c>
      <c r="X53" s="47">
        <v>0</v>
      </c>
      <c r="Y53" s="47">
        <v>8</v>
      </c>
      <c r="Z53" s="47">
        <v>0</v>
      </c>
      <c r="AA53" s="22">
        <f t="shared" si="13"/>
        <v>11</v>
      </c>
      <c r="AB53" s="22">
        <f t="shared" si="14"/>
        <v>1.5714285714285714</v>
      </c>
      <c r="AC53" s="22">
        <f t="shared" si="15"/>
        <v>42</v>
      </c>
      <c r="AD53" s="22">
        <f t="shared" si="16"/>
        <v>1.57</v>
      </c>
      <c r="AE53" s="22">
        <f t="shared" si="17"/>
        <v>1.58</v>
      </c>
      <c r="AF53" s="22">
        <f t="shared" si="18"/>
        <v>1.57</v>
      </c>
      <c r="AG53" s="53" t="str">
        <f t="shared" si="19"/>
        <v>영화</v>
      </c>
      <c r="AH53" s="22"/>
      <c r="AI53" s="22">
        <f>HLOOKUP(AA53,참조표!$A$12:$E$13, 2, TRUE)</f>
        <v>5</v>
      </c>
      <c r="AJ53" s="22" t="str">
        <f>VLOOKUP(Y53,참조표!$D$6:$E$9,2,TRUE)</f>
        <v>D</v>
      </c>
      <c r="AK53" s="57" t="str">
        <f t="shared" si="20"/>
        <v>EARTH</v>
      </c>
      <c r="AL53" s="31">
        <f>INDEX(참조표!$J$3:$N$5,MATCH(AK53,참조표!$I$3:$I$5,0),MATCH(AA53,참조표!$J$1:$N$1,1))</f>
        <v>0</v>
      </c>
      <c r="AM53" s="31">
        <f>INDEX(참조표!$J$3:$N$5,MATCH(AK53,참조표!$I$3:$I$5,0),MATCH(AI53,참조표!$J$2:$N$2,0))</f>
        <v>0</v>
      </c>
      <c r="AN53" s="31">
        <f>VLOOKUP(AK53,참조표!$I$3:$N$5,MATCH(AA53,참조표!$J$1:$N$1,1)+1,FALSE)</f>
        <v>0</v>
      </c>
      <c r="AO53" s="31">
        <f>VLOOKUP(AK53,참조표!$I$3:$N$5,MATCH(AI53,참조표!$J$2:$N$2,0)+1,FALSE)</f>
        <v>0</v>
      </c>
      <c r="AP53" s="31">
        <f>HLOOKUP(AA53,참조표!$J$1:$N$5,MATCH(AK53,참조표!$I$3:$I$5,0)+2,TRUE)</f>
        <v>0</v>
      </c>
      <c r="AQ53" s="31">
        <f>HLOOKUP(AI53,참조표!$J$2:$N$5,MATCH(AK53,참조표!$I$3:$I$5,0)+1,FALSE)</f>
        <v>0</v>
      </c>
    </row>
    <row r="54" spans="1:43" x14ac:dyDescent="0.4">
      <c r="A54" s="22" t="str">
        <f t="shared" si="0"/>
        <v>지01-1352</v>
      </c>
      <c r="B54" s="47" t="s">
        <v>110</v>
      </c>
      <c r="C54" s="22" t="s">
        <v>140</v>
      </c>
      <c r="D54" s="22" t="str">
        <f t="shared" si="1"/>
        <v>010615-4******</v>
      </c>
      <c r="E54" s="23">
        <f t="shared" si="2"/>
        <v>37057</v>
      </c>
      <c r="F54" s="22">
        <f t="shared" si="3"/>
        <v>2001</v>
      </c>
      <c r="G54" s="55">
        <f t="shared" si="4"/>
        <v>6</v>
      </c>
      <c r="H54" s="22">
        <f t="shared" si="5"/>
        <v>15</v>
      </c>
      <c r="I54" s="22">
        <f t="shared" ca="1" si="6"/>
        <v>23</v>
      </c>
      <c r="J54" s="23" t="str">
        <f t="shared" ca="1" si="7"/>
        <v>23년 11개월 26일</v>
      </c>
      <c r="K54" s="22" t="str">
        <f>VLOOKUP(VALUE(RIGHT(C54,1)),참조표!$A$6:$B$9,2,FALSE)</f>
        <v>여</v>
      </c>
      <c r="L54" s="27" t="s">
        <v>111</v>
      </c>
      <c r="M54" s="30" t="str">
        <f t="shared" si="8"/>
        <v>010-****-1352</v>
      </c>
      <c r="N54" s="48">
        <v>45307</v>
      </c>
      <c r="O54" s="22">
        <f t="shared" si="9"/>
        <v>2024</v>
      </c>
      <c r="P54" s="22">
        <f t="shared" ca="1" si="10"/>
        <v>16</v>
      </c>
      <c r="Q54" s="22" t="str">
        <f t="shared" ca="1" si="11"/>
        <v>1년 4개월 25일</v>
      </c>
      <c r="R54" s="48">
        <v>45371</v>
      </c>
      <c r="S54" s="22">
        <f t="shared" ca="1" si="12"/>
        <v>447</v>
      </c>
      <c r="T54" s="47">
        <v>0</v>
      </c>
      <c r="U54" s="47">
        <v>0</v>
      </c>
      <c r="V54" s="47">
        <v>0</v>
      </c>
      <c r="W54" s="47">
        <v>0</v>
      </c>
      <c r="X54" s="47">
        <v>2</v>
      </c>
      <c r="Y54" s="47">
        <v>0</v>
      </c>
      <c r="Z54" s="47">
        <v>0</v>
      </c>
      <c r="AA54" s="22">
        <f t="shared" si="13"/>
        <v>2</v>
      </c>
      <c r="AB54" s="22">
        <f t="shared" si="14"/>
        <v>0.2857142857142857</v>
      </c>
      <c r="AC54" s="22">
        <f t="shared" si="15"/>
        <v>49</v>
      </c>
      <c r="AD54" s="22">
        <f t="shared" si="16"/>
        <v>0.28999999999999998</v>
      </c>
      <c r="AE54" s="22">
        <f t="shared" si="17"/>
        <v>0.29000000000000004</v>
      </c>
      <c r="AF54" s="22">
        <f t="shared" si="18"/>
        <v>0.28000000000000003</v>
      </c>
      <c r="AG54" s="52" t="str">
        <f t="shared" si="19"/>
        <v>뮤지컬</v>
      </c>
      <c r="AH54" s="22"/>
      <c r="AI54" s="22">
        <f>HLOOKUP(AA54,참조표!$A$12:$E$13, 2, TRUE)</f>
        <v>5</v>
      </c>
      <c r="AJ54" s="22" t="str">
        <f>VLOOKUP(Y54,참조표!$D$6:$E$9,2,TRUE)</f>
        <v>D</v>
      </c>
      <c r="AK54" s="57" t="str">
        <f t="shared" si="20"/>
        <v>EARTH</v>
      </c>
      <c r="AL54" s="31">
        <f>INDEX(참조표!$J$3:$N$5,MATCH(AK54,참조표!$I$3:$I$5,0),MATCH(AA54,참조표!$J$1:$N$1,1))</f>
        <v>0</v>
      </c>
      <c r="AM54" s="31">
        <f>INDEX(참조표!$J$3:$N$5,MATCH(AK54,참조표!$I$3:$I$5,0),MATCH(AI54,참조표!$J$2:$N$2,0))</f>
        <v>0</v>
      </c>
      <c r="AN54" s="31">
        <f>VLOOKUP(AK54,참조표!$I$3:$N$5,MATCH(AA54,참조표!$J$1:$N$1,1)+1,FALSE)</f>
        <v>0</v>
      </c>
      <c r="AO54" s="31">
        <f>VLOOKUP(AK54,참조표!$I$3:$N$5,MATCH(AI54,참조표!$J$2:$N$2,0)+1,FALSE)</f>
        <v>0</v>
      </c>
      <c r="AP54" s="31">
        <f>HLOOKUP(AA54,참조표!$J$1:$N$5,MATCH(AK54,참조표!$I$3:$I$5,0)+2,TRUE)</f>
        <v>0</v>
      </c>
      <c r="AQ54" s="31">
        <f>HLOOKUP(AI54,참조표!$J$2:$N$5,MATCH(AK54,참조표!$I$3:$I$5,0)+1,FALSE)</f>
        <v>0</v>
      </c>
    </row>
    <row r="55" spans="1:43" x14ac:dyDescent="0.4">
      <c r="A55" s="22" t="str">
        <f t="shared" si="0"/>
        <v>동93-7248</v>
      </c>
      <c r="B55" s="47" t="s">
        <v>112</v>
      </c>
      <c r="C55" s="22" t="s">
        <v>113</v>
      </c>
      <c r="D55" s="22" t="str">
        <f t="shared" si="1"/>
        <v>930321-1******</v>
      </c>
      <c r="E55" s="23">
        <f t="shared" si="2"/>
        <v>34049</v>
      </c>
      <c r="F55" s="22">
        <f t="shared" si="3"/>
        <v>1993</v>
      </c>
      <c r="G55" s="56">
        <f t="shared" si="4"/>
        <v>3</v>
      </c>
      <c r="H55" s="22">
        <f t="shared" si="5"/>
        <v>21</v>
      </c>
      <c r="I55" s="22">
        <f t="shared" ca="1" si="6"/>
        <v>32</v>
      </c>
      <c r="J55" s="23" t="str">
        <f t="shared" ca="1" si="7"/>
        <v>32년 2개월 20일</v>
      </c>
      <c r="K55" s="22" t="str">
        <f>VLOOKUP(VALUE(RIGHT(C55,1)),참조표!$A$6:$B$9,2,FALSE)</f>
        <v>남</v>
      </c>
      <c r="L55" s="27" t="s">
        <v>114</v>
      </c>
      <c r="M55" s="30" t="str">
        <f t="shared" si="8"/>
        <v>010-****-7248</v>
      </c>
      <c r="N55" s="48">
        <v>43464</v>
      </c>
      <c r="O55" s="22">
        <f t="shared" si="9"/>
        <v>2018</v>
      </c>
      <c r="P55" s="22">
        <f t="shared" ca="1" si="10"/>
        <v>77</v>
      </c>
      <c r="Q55" s="22" t="str">
        <f t="shared" ca="1" si="11"/>
        <v>6년 5개월 11일</v>
      </c>
      <c r="R55" s="48">
        <v>45158</v>
      </c>
      <c r="S55" s="22">
        <f t="shared" ca="1" si="12"/>
        <v>660</v>
      </c>
      <c r="T55" s="47">
        <v>0</v>
      </c>
      <c r="U55" s="47">
        <v>0</v>
      </c>
      <c r="V55" s="47">
        <v>0</v>
      </c>
      <c r="W55" s="47">
        <v>0</v>
      </c>
      <c r="X55" s="47">
        <v>89</v>
      </c>
      <c r="Y55" s="47">
        <v>0</v>
      </c>
      <c r="Z55" s="47">
        <v>47</v>
      </c>
      <c r="AA55" s="22">
        <f t="shared" si="13"/>
        <v>136</v>
      </c>
      <c r="AB55" s="22">
        <f t="shared" si="14"/>
        <v>19.428571428571427</v>
      </c>
      <c r="AC55" s="22">
        <f t="shared" si="15"/>
        <v>10</v>
      </c>
      <c r="AD55" s="22">
        <f t="shared" si="16"/>
        <v>19.43</v>
      </c>
      <c r="AE55" s="22">
        <f t="shared" si="17"/>
        <v>19.430000000000003</v>
      </c>
      <c r="AF55" s="22">
        <f t="shared" si="18"/>
        <v>19.420000000000002</v>
      </c>
      <c r="AG55" s="52" t="str">
        <f t="shared" si="19"/>
        <v>뮤지컬</v>
      </c>
      <c r="AH55" s="22" t="b">
        <f t="shared" si="21"/>
        <v>1</v>
      </c>
      <c r="AI55" s="22">
        <f>HLOOKUP(AA55,참조표!$A$12:$E$13, 2, TRUE)</f>
        <v>3</v>
      </c>
      <c r="AJ55" s="22" t="str">
        <f>VLOOKUP(Y55,참조표!$D$6:$E$9,2,TRUE)</f>
        <v>D</v>
      </c>
      <c r="AK55" s="59" t="str">
        <f t="shared" si="20"/>
        <v>SKY</v>
      </c>
      <c r="AL55" s="31">
        <f>INDEX(참조표!$J$3:$N$5,MATCH(AK55,참조표!$I$3:$I$5,0),MATCH(AA55,참조표!$J$1:$N$1,1))</f>
        <v>0.03</v>
      </c>
      <c r="AM55" s="31">
        <f>INDEX(참조표!$J$3:$N$5,MATCH(AK55,참조표!$I$3:$I$5,0),MATCH(AI55,참조표!$J$2:$N$2,0))</f>
        <v>0.03</v>
      </c>
      <c r="AN55" s="31">
        <f>VLOOKUP(AK55,참조표!$I$3:$N$5,MATCH(AA55,참조표!$J$1:$N$1,1)+1,FALSE)</f>
        <v>0.03</v>
      </c>
      <c r="AO55" s="31">
        <f>VLOOKUP(AK55,참조표!$I$3:$N$5,MATCH(AI55,참조표!$J$2:$N$2,0)+1,FALSE)</f>
        <v>0.03</v>
      </c>
      <c r="AP55" s="31">
        <f>HLOOKUP(AA55,참조표!$J$1:$N$5,MATCH(AK55,참조표!$I$3:$I$5,0)+2,TRUE)</f>
        <v>0.03</v>
      </c>
      <c r="AQ55" s="31">
        <f>HLOOKUP(AI55,참조표!$J$2:$N$5,MATCH(AK55,참조표!$I$3:$I$5,0)+1,FALSE)</f>
        <v>0.03</v>
      </c>
    </row>
    <row r="56" spans="1:43" x14ac:dyDescent="0.4">
      <c r="A56" s="22"/>
      <c r="B56" s="22" t="s">
        <v>115</v>
      </c>
      <c r="C56" s="22"/>
      <c r="D56" s="22"/>
      <c r="E56" s="22"/>
      <c r="F56" s="49"/>
      <c r="G56" s="49"/>
      <c r="H56" s="49"/>
      <c r="I56" s="49"/>
      <c r="J56" s="49"/>
      <c r="K56" s="49"/>
      <c r="L56" s="49"/>
      <c r="M56" s="49"/>
      <c r="N56" s="49"/>
      <c r="O56" s="22"/>
      <c r="P56" s="49"/>
      <c r="Q56" s="49"/>
      <c r="R56" s="49"/>
      <c r="S56" s="49"/>
      <c r="T56" s="22">
        <f>SUM(T6:T55)</f>
        <v>659</v>
      </c>
      <c r="U56" s="22">
        <f t="shared" ref="U56:Z56" si="25">SUM(U6:U55)</f>
        <v>669</v>
      </c>
      <c r="V56" s="22">
        <f t="shared" si="25"/>
        <v>127</v>
      </c>
      <c r="W56" s="22">
        <f t="shared" si="25"/>
        <v>384</v>
      </c>
      <c r="X56" s="22">
        <f t="shared" si="25"/>
        <v>521</v>
      </c>
      <c r="Y56" s="22">
        <f t="shared" si="25"/>
        <v>1409</v>
      </c>
      <c r="Z56" s="22">
        <f t="shared" si="25"/>
        <v>405</v>
      </c>
    </row>
    <row r="57" spans="1:43" x14ac:dyDescent="0.4">
      <c r="A57" s="22"/>
      <c r="B57" s="22" t="s">
        <v>116</v>
      </c>
      <c r="C57" s="22"/>
      <c r="D57" s="22"/>
      <c r="E57" s="22"/>
      <c r="F57" s="49"/>
      <c r="G57" s="49"/>
      <c r="H57" s="49"/>
      <c r="I57" s="49"/>
      <c r="J57" s="49"/>
      <c r="K57" s="49"/>
      <c r="L57" s="49"/>
      <c r="M57" s="49"/>
      <c r="N57" s="49"/>
      <c r="O57" s="22"/>
      <c r="P57" s="49"/>
      <c r="Q57" s="49"/>
      <c r="R57" s="49"/>
      <c r="S57" s="49"/>
      <c r="T57" s="22">
        <f>AVERAGE(T6:T55)</f>
        <v>13.18</v>
      </c>
      <c r="U57" s="22">
        <f t="shared" ref="U57:Z57" si="26">AVERAGE(U6:U55)</f>
        <v>13.38</v>
      </c>
      <c r="V57" s="22">
        <f t="shared" si="26"/>
        <v>2.54</v>
      </c>
      <c r="W57" s="22">
        <f t="shared" si="26"/>
        <v>7.68</v>
      </c>
      <c r="X57" s="22">
        <f t="shared" si="26"/>
        <v>10.42</v>
      </c>
      <c r="Y57" s="22">
        <f t="shared" si="26"/>
        <v>28.18</v>
      </c>
      <c r="Z57" s="22">
        <f t="shared" si="26"/>
        <v>8.1</v>
      </c>
    </row>
  </sheetData>
  <mergeCells count="10">
    <mergeCell ref="AS8:AT8"/>
    <mergeCell ref="AS9:AT9"/>
    <mergeCell ref="AS10:AT10"/>
    <mergeCell ref="AS11:AS13"/>
    <mergeCell ref="A1:AK1"/>
    <mergeCell ref="P3:Q3"/>
    <mergeCell ref="T3:Z3"/>
    <mergeCell ref="AA4:AF4"/>
    <mergeCell ref="AS6:AT6"/>
    <mergeCell ref="AS7:AT7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98E7F-0A21-41D3-89BB-F3769F171CD3}">
  <dimension ref="A1:AV57"/>
  <sheetViews>
    <sheetView topLeftCell="B1" workbookViewId="0">
      <selection activeCell="B5" sqref="B5"/>
    </sheetView>
  </sheetViews>
  <sheetFormatPr defaultColWidth="9.09765625" defaultRowHeight="17.399999999999999" x14ac:dyDescent="0.4"/>
  <cols>
    <col min="1" max="1" width="10.19921875" style="21" hidden="1" customWidth="1"/>
    <col min="2" max="2" width="7.69921875" style="21" customWidth="1"/>
    <col min="3" max="3" width="10.69921875" style="21" hidden="1" customWidth="1"/>
    <col min="4" max="4" width="15.69921875" style="21" hidden="1" customWidth="1"/>
    <col min="5" max="5" width="10.69921875" style="21" hidden="1" customWidth="1"/>
    <col min="6" max="8" width="7.69921875" style="21" hidden="1" customWidth="1"/>
    <col min="9" max="9" width="5.69921875" style="21" customWidth="1"/>
    <col min="10" max="10" width="15.69921875" style="21" hidden="1" customWidth="1"/>
    <col min="11" max="11" width="5.59765625" style="21" customWidth="1"/>
    <col min="12" max="13" width="14" style="21" hidden="1" customWidth="1"/>
    <col min="14" max="14" width="10.69921875" style="21" hidden="1" customWidth="1"/>
    <col min="15" max="15" width="5.69921875" style="21" customWidth="1"/>
    <col min="16" max="16" width="10.69921875" style="21" hidden="1" customWidth="1"/>
    <col min="17" max="17" width="15.69921875" style="21" hidden="1" customWidth="1"/>
    <col min="18" max="18" width="10.69921875" style="21" hidden="1" customWidth="1"/>
    <col min="19" max="19" width="10.69921875" style="21" customWidth="1"/>
    <col min="20" max="26" width="7.59765625" style="21" customWidth="1"/>
    <col min="27" max="27" width="5.69921875" style="21" hidden="1" customWidth="1"/>
    <col min="28" max="28" width="9.09765625" style="21" customWidth="1"/>
    <col min="29" max="29" width="5.69921875" style="21" hidden="1" customWidth="1"/>
    <col min="30" max="32" width="6.69921875" style="21" hidden="1" customWidth="1"/>
    <col min="33" max="33" width="8.69921875" style="21" customWidth="1"/>
    <col min="34" max="34" width="10.796875" style="21" hidden="1" customWidth="1"/>
    <col min="35" max="36" width="9.09765625" style="21" hidden="1" customWidth="1"/>
    <col min="37" max="37" width="9.09765625" style="21"/>
    <col min="38" max="39" width="9.09765625" style="21" hidden="1" customWidth="1"/>
    <col min="40" max="43" width="10.69921875" style="21" hidden="1" customWidth="1"/>
    <col min="44" max="44" width="3.69921875" style="21" customWidth="1"/>
    <col min="45" max="48" width="13.69921875" style="21" hidden="1" customWidth="1"/>
    <col min="49" max="16384" width="9.09765625" style="21"/>
  </cols>
  <sheetData>
    <row r="1" spans="1:48" ht="21" x14ac:dyDescent="0.4">
      <c r="A1" s="66" t="s">
        <v>56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20"/>
      <c r="AM1" s="20"/>
      <c r="AN1" s="20"/>
      <c r="AO1" s="20"/>
      <c r="AP1" s="20"/>
      <c r="AQ1" s="20"/>
    </row>
    <row r="3" spans="1:48" x14ac:dyDescent="0.4">
      <c r="N3" s="22" t="s">
        <v>186</v>
      </c>
      <c r="O3" s="22"/>
      <c r="P3" s="69">
        <f ca="1">TODAY()</f>
        <v>45818</v>
      </c>
      <c r="Q3" s="65"/>
      <c r="R3" s="24"/>
      <c r="S3" s="25"/>
      <c r="T3" s="64" t="s">
        <v>34</v>
      </c>
      <c r="U3" s="65"/>
      <c r="V3" s="65"/>
      <c r="W3" s="65"/>
      <c r="X3" s="65"/>
      <c r="Y3" s="65"/>
      <c r="Z3" s="65"/>
    </row>
    <row r="4" spans="1:48" x14ac:dyDescent="0.4">
      <c r="T4" s="22" t="s">
        <v>35</v>
      </c>
      <c r="U4" s="22" t="s">
        <v>36</v>
      </c>
      <c r="V4" s="22" t="s">
        <v>37</v>
      </c>
      <c r="W4" s="22" t="s">
        <v>38</v>
      </c>
      <c r="X4" s="22" t="s">
        <v>39</v>
      </c>
      <c r="Y4" s="22" t="s">
        <v>40</v>
      </c>
      <c r="Z4" s="22" t="s">
        <v>41</v>
      </c>
      <c r="AA4" s="65" t="s">
        <v>118</v>
      </c>
      <c r="AB4" s="65"/>
      <c r="AC4" s="65"/>
      <c r="AD4" s="65"/>
      <c r="AE4" s="65"/>
      <c r="AF4" s="65"/>
    </row>
    <row r="5" spans="1:48" ht="35.4" thickBot="1" x14ac:dyDescent="0.45">
      <c r="A5" s="22" t="s">
        <v>143</v>
      </c>
      <c r="B5" s="22" t="s">
        <v>0</v>
      </c>
      <c r="C5" s="22" t="s">
        <v>33</v>
      </c>
      <c r="D5" s="26" t="s">
        <v>195</v>
      </c>
      <c r="E5" s="26" t="s">
        <v>181</v>
      </c>
      <c r="F5" s="26" t="s">
        <v>182</v>
      </c>
      <c r="G5" s="26" t="s">
        <v>183</v>
      </c>
      <c r="H5" s="26" t="s">
        <v>184</v>
      </c>
      <c r="I5" s="26" t="s">
        <v>187</v>
      </c>
      <c r="J5" s="26" t="s">
        <v>190</v>
      </c>
      <c r="K5" s="22" t="s">
        <v>131</v>
      </c>
      <c r="L5" s="27" t="s">
        <v>1</v>
      </c>
      <c r="M5" s="28" t="s">
        <v>185</v>
      </c>
      <c r="N5" s="22" t="s">
        <v>2</v>
      </c>
      <c r="O5" s="26" t="s">
        <v>226</v>
      </c>
      <c r="P5" s="26" t="s">
        <v>188</v>
      </c>
      <c r="Q5" s="26" t="s">
        <v>191</v>
      </c>
      <c r="R5" s="22" t="s">
        <v>3</v>
      </c>
      <c r="S5" s="26" t="s">
        <v>189</v>
      </c>
      <c r="T5" s="22" t="str">
        <f>HLOOKUP(T4,참조표!$A$2:$G$3,2,FALSE)</f>
        <v>클래식</v>
      </c>
      <c r="U5" s="22" t="str">
        <f>HLOOKUP(U4,참조표!$A$2:$G$3,2,FALSE)</f>
        <v>콘서트</v>
      </c>
      <c r="V5" s="22" t="str">
        <f>HLOOKUP(V4,참조표!$A$2:$G$3,2,FALSE)</f>
        <v>무용</v>
      </c>
      <c r="W5" s="22" t="str">
        <f>HLOOKUP(W4,참조표!$A$2:$G$3,2,FALSE)</f>
        <v>페스티벌</v>
      </c>
      <c r="X5" s="22" t="str">
        <f>HLOOKUP(X4,참조표!$A$2:$G$3,2,FALSE)</f>
        <v>뮤지컬</v>
      </c>
      <c r="Y5" s="22" t="str">
        <f>HLOOKUP(Y4,참조표!$A$2:$G$3,2,FALSE)</f>
        <v>영화</v>
      </c>
      <c r="Z5" s="22" t="str">
        <f>HLOOKUP(Z4,참조표!$A$2:$G$3,2,FALSE)</f>
        <v>연극</v>
      </c>
      <c r="AA5" s="22" t="s">
        <v>115</v>
      </c>
      <c r="AB5" s="22" t="s">
        <v>116</v>
      </c>
      <c r="AC5" s="22" t="s">
        <v>117</v>
      </c>
      <c r="AD5" s="26" t="s">
        <v>177</v>
      </c>
      <c r="AE5" s="26" t="s">
        <v>178</v>
      </c>
      <c r="AF5" s="26" t="s">
        <v>179</v>
      </c>
      <c r="AG5" s="26" t="s">
        <v>225</v>
      </c>
      <c r="AH5" s="26" t="s">
        <v>130</v>
      </c>
      <c r="AI5" s="22" t="s">
        <v>141</v>
      </c>
      <c r="AJ5" s="22" t="s">
        <v>142</v>
      </c>
      <c r="AK5" s="26" t="s">
        <v>161</v>
      </c>
      <c r="AL5" s="26" t="s">
        <v>192</v>
      </c>
      <c r="AM5" s="26" t="s">
        <v>192</v>
      </c>
      <c r="AN5" s="26" t="s">
        <v>193</v>
      </c>
      <c r="AO5" s="26" t="s">
        <v>193</v>
      </c>
      <c r="AP5" s="26" t="s">
        <v>194</v>
      </c>
      <c r="AQ5" s="26" t="s">
        <v>194</v>
      </c>
    </row>
    <row r="6" spans="1:48" ht="18.600000000000001" thickTop="1" thickBot="1" x14ac:dyDescent="0.45">
      <c r="A6" s="22" t="str">
        <f t="shared" ref="A6:A55" si="0">MID(B6,2,1) &amp; LEFT(C6,2) &amp; "-" &amp; RIGHT(L6, 4)</f>
        <v>원92-9814</v>
      </c>
      <c r="B6" s="29" t="s">
        <v>4</v>
      </c>
      <c r="C6" s="22" t="s">
        <v>119</v>
      </c>
      <c r="D6" s="22" t="str">
        <f>C6 &amp; REPT("*",6)</f>
        <v>920816-1******</v>
      </c>
      <c r="E6" s="23">
        <f>DATE(IF(VALUE(RIGHT(C6,1))&gt;=3,LEFT(C6,2)+100,LEFT(C6,2)),MID(C6,3,2),MID(C6,5,2))</f>
        <v>33832</v>
      </c>
      <c r="F6" s="22">
        <f>YEAR(E6)</f>
        <v>1992</v>
      </c>
      <c r="G6" s="54">
        <f>MONTH(E6)</f>
        <v>8</v>
      </c>
      <c r="H6" s="22">
        <f>DAY(E6)</f>
        <v>16</v>
      </c>
      <c r="I6" s="22">
        <f ca="1">DATEDIF(E6,$P$3,"y")</f>
        <v>32</v>
      </c>
      <c r="J6" s="23" t="str">
        <f ca="1">DATEDIF(E6,$P$3,"y") &amp; "년 " &amp; DATEDIF(E6,$P$3,"YM") &amp; "개월 " &amp; DATEDIF(E6,$P$3,"MD") &amp; "일"</f>
        <v>32년 9개월 25일</v>
      </c>
      <c r="K6" s="22" t="str">
        <f>VLOOKUP(VALUE(RIGHT(C6,1)),참조표!$A$6:$B$9,2,FALSE)</f>
        <v>남</v>
      </c>
      <c r="L6" s="27" t="s">
        <v>196</v>
      </c>
      <c r="M6" s="30" t="str">
        <f>REPLACE(L6,FIND("-",L6)+1,FIND("-",L6,FIND("-",L6)+1)-FIND("-",L6)-1,REPT("*",FIND("-",L6,FIND("-",L6)+1)-FIND("-",L6)-1))</f>
        <v>010-****-9814</v>
      </c>
      <c r="N6" s="23">
        <v>42424</v>
      </c>
      <c r="O6" s="22">
        <f>YEAR(N6)</f>
        <v>2016</v>
      </c>
      <c r="P6" s="22">
        <f ca="1">DATEDIF(N6,$P$3,"M")</f>
        <v>111</v>
      </c>
      <c r="Q6" s="22" t="str">
        <f ca="1">DATEDIF(N6,$P$3,"Y") &amp; "년 " &amp; DATEDIF(N6,$P$3,"YM") &amp; "개월 " &amp; DATEDIF(N6,$P$3,"MD") &amp; "일"</f>
        <v>9년 3개월 17일</v>
      </c>
      <c r="R6" s="23">
        <v>45354</v>
      </c>
      <c r="S6" s="22">
        <f ca="1">DATEDIF(R6,$P$3,"D")</f>
        <v>464</v>
      </c>
      <c r="T6" s="22">
        <v>0</v>
      </c>
      <c r="U6" s="22">
        <v>23</v>
      </c>
      <c r="V6" s="22">
        <v>0</v>
      </c>
      <c r="W6" s="22">
        <v>15</v>
      </c>
      <c r="X6" s="22">
        <v>58</v>
      </c>
      <c r="Y6" s="22">
        <v>27</v>
      </c>
      <c r="Z6" s="22">
        <v>79</v>
      </c>
      <c r="AA6" s="22">
        <f>SUM(T6:Z6)</f>
        <v>202</v>
      </c>
      <c r="AB6" s="22">
        <f>AVERAGE(T6:Z6)</f>
        <v>28.857142857142858</v>
      </c>
      <c r="AC6" s="22">
        <f>_xlfn.RANK.EQ(AA6,$AA$6:$AA$55,0)</f>
        <v>4</v>
      </c>
      <c r="AD6" s="22">
        <f>ROUND(AB6,2)</f>
        <v>28.86</v>
      </c>
      <c r="AE6" s="22">
        <f>ROUNDUP(AB6,2)</f>
        <v>28.860000000000003</v>
      </c>
      <c r="AF6" s="22">
        <f>ROUNDDOWN(AB6,2)</f>
        <v>28.85</v>
      </c>
      <c r="AG6" s="60" t="str">
        <f>INDEX($T$5:$Z$5,1,MATCH(MAX(T6:Z6),T6:Z6,0))</f>
        <v>연극</v>
      </c>
      <c r="AH6" s="22" t="b">
        <f>AND(OR(T6&gt;=50, U6&gt;=50, V6&gt;=50, W6&gt;=50, X6&gt;=50, Y6&gt;=50, Z6&gt;=50),AA6&gt;=100)</f>
        <v>1</v>
      </c>
      <c r="AI6" s="22">
        <f>HLOOKUP(AA6,참조표!$A$12:$E$13, 2, TRUE)</f>
        <v>1</v>
      </c>
      <c r="AJ6" s="22" t="str">
        <f>VLOOKUP(Y6,참조표!$D$6:$E$9,2,TRUE)</f>
        <v>D</v>
      </c>
      <c r="AK6" s="58" t="str">
        <f>IF(AND(AH6=TRUE, AA6&gt;=200), "STAR", IF(AND(AH6=TRUE, AA6&gt;=100, AA6&lt;200), "SKY", "EARTH"))</f>
        <v>STAR</v>
      </c>
      <c r="AL6" s="31">
        <f>INDEX(참조표!$J$3:$N$5,MATCH(AK6,참조표!$I$3:$I$5,0),MATCH(AA6,참조표!$J$1:$N$1,1))</f>
        <v>0.1</v>
      </c>
      <c r="AM6" s="31">
        <f>INDEX(참조표!$J$3:$N$5,MATCH(AK6,참조표!$I$3:$I$5,0),MATCH(AI6,참조표!$J$2:$N$2,0))</f>
        <v>0.1</v>
      </c>
      <c r="AN6" s="31">
        <f>VLOOKUP(AK6,참조표!$I$3:$N$5,MATCH(AA6,참조표!$J$1:$N$1,1)+1,FALSE)</f>
        <v>0.1</v>
      </c>
      <c r="AO6" s="31">
        <f>VLOOKUP(AK6,참조표!$I$3:$N$5,MATCH(AI6,참조표!$J$2:$N$2,0)+1,FALSE)</f>
        <v>0.1</v>
      </c>
      <c r="AP6" s="31">
        <f>HLOOKUP(AA6,참조표!$J$1:$N$5,MATCH(AK6,참조표!$I$3:$I$5,0)+2,TRUE)</f>
        <v>0.1</v>
      </c>
      <c r="AQ6" s="31">
        <f>HLOOKUP(AI6,참조표!$J$2:$N$5,MATCH(AK6,참조표!$I$3:$I$5,0)+1,FALSE)</f>
        <v>0.1</v>
      </c>
      <c r="AS6" s="67" t="s">
        <v>176</v>
      </c>
      <c r="AT6" s="68"/>
      <c r="AU6" s="32">
        <f>COUNT(AA6:AA55)</f>
        <v>50</v>
      </c>
    </row>
    <row r="7" spans="1:48" ht="18" thickTop="1" x14ac:dyDescent="0.4">
      <c r="A7" s="22" t="str">
        <f t="shared" si="0"/>
        <v>수86-4276</v>
      </c>
      <c r="B7" s="29" t="s">
        <v>5</v>
      </c>
      <c r="C7" s="22" t="s">
        <v>120</v>
      </c>
      <c r="D7" s="22" t="str">
        <f t="shared" ref="D7:D55" si="1">C7 &amp; REPT("*",6)</f>
        <v>860510-2******</v>
      </c>
      <c r="E7" s="23">
        <f t="shared" ref="E7:E55" si="2">DATE(IF(VALUE(RIGHT(C7,1))&gt;=3,LEFT(C7,2)+100,LEFT(C7,2)),MID(C7,3,2),MID(C7,5,2))</f>
        <v>31542</v>
      </c>
      <c r="F7" s="22">
        <f t="shared" ref="F7:F55" si="3">YEAR(E7)</f>
        <v>1986</v>
      </c>
      <c r="G7" s="55">
        <f t="shared" ref="G7:G55" si="4">MONTH(E7)</f>
        <v>5</v>
      </c>
      <c r="H7" s="22">
        <f t="shared" ref="H7:H55" si="5">DAY(E7)</f>
        <v>10</v>
      </c>
      <c r="I7" s="22">
        <f t="shared" ref="I7:I55" ca="1" si="6">DATEDIF(E7,$P$3,"y")</f>
        <v>39</v>
      </c>
      <c r="J7" s="23" t="str">
        <f t="shared" ref="J7:J55" ca="1" si="7">DATEDIF(E7,$P$3,"y") &amp; "년 " &amp; DATEDIF(E7,$P$3,"YM") &amp; "개월 " &amp; DATEDIF(E7,$P$3,"MD") &amp; "일"</f>
        <v>39년 1개월 0일</v>
      </c>
      <c r="K7" s="22" t="str">
        <f>VLOOKUP(VALUE(RIGHT(C7,1)),참조표!$A$6:$B$9,2,FALSE)</f>
        <v>여</v>
      </c>
      <c r="L7" s="27" t="s">
        <v>197</v>
      </c>
      <c r="M7" s="30" t="str">
        <f t="shared" ref="M7:M55" si="8">REPLACE(L7,FIND("-",L7)+1,FIND("-",L7,FIND("-",L7)+1)-FIND("-",L7)-1,REPT("*",FIND("-",L7,FIND("-",L7)+1)-FIND("-",L7)-1))</f>
        <v>010-****-4276</v>
      </c>
      <c r="N7" s="23">
        <v>43165</v>
      </c>
      <c r="O7" s="22">
        <f t="shared" ref="O7:O55" si="9">YEAR(N7)</f>
        <v>2018</v>
      </c>
      <c r="P7" s="22">
        <f t="shared" ref="P7:P55" ca="1" si="10">DATEDIF(N7,$P$3,"M")</f>
        <v>87</v>
      </c>
      <c r="Q7" s="22" t="str">
        <f t="shared" ref="Q7:Q55" ca="1" si="11">DATEDIF(N7,$P$3,"Y") &amp; "년 " &amp; DATEDIF(N7,$P$3,"YM") &amp; "개월 " &amp; DATEDIF(N7,$P$3,"MD") &amp; "일"</f>
        <v>7년 3개월 4일</v>
      </c>
      <c r="R7" s="23">
        <v>45285</v>
      </c>
      <c r="S7" s="22">
        <f t="shared" ref="S7:S55" ca="1" si="12">DATEDIF(R7,$P$3,"D")</f>
        <v>533</v>
      </c>
      <c r="T7" s="22">
        <v>5</v>
      </c>
      <c r="U7" s="22">
        <v>16</v>
      </c>
      <c r="V7" s="22">
        <v>0</v>
      </c>
      <c r="W7" s="22">
        <v>19</v>
      </c>
      <c r="X7" s="22">
        <v>0</v>
      </c>
      <c r="Y7" s="22">
        <v>0</v>
      </c>
      <c r="Z7" s="22">
        <v>0</v>
      </c>
      <c r="AA7" s="22">
        <f t="shared" ref="AA7:AA55" si="13">SUM(T7:Z7)</f>
        <v>40</v>
      </c>
      <c r="AB7" s="22">
        <f t="shared" ref="AB7:AB55" si="14">AVERAGE(T7:Z7)</f>
        <v>5.7142857142857144</v>
      </c>
      <c r="AC7" s="22">
        <f t="shared" ref="AC7:AC55" si="15">_xlfn.RANK.EQ(AA7,$AA$6:$AA$55,0)</f>
        <v>32</v>
      </c>
      <c r="AD7" s="22">
        <f t="shared" ref="AD7:AD55" si="16">ROUND(AB7,2)</f>
        <v>5.71</v>
      </c>
      <c r="AE7" s="22">
        <f t="shared" ref="AE7:AE55" si="17">ROUNDUP(AB7,2)</f>
        <v>5.72</v>
      </c>
      <c r="AF7" s="22">
        <f t="shared" ref="AF7:AF55" si="18">ROUNDDOWN(AB7,2)</f>
        <v>5.71</v>
      </c>
      <c r="AG7" s="51" t="str">
        <f t="shared" ref="AG7:AG55" si="19">INDEX($T$5:$Z$5,1,MATCH(MAX(T7:Z7),T7:Z7,0))</f>
        <v>페스티벌</v>
      </c>
      <c r="AH7" s="22"/>
      <c r="AI7" s="22">
        <f>HLOOKUP(AA7,참조표!$A$12:$E$13, 2, TRUE)</f>
        <v>5</v>
      </c>
      <c r="AJ7" s="22" t="str">
        <f>VLOOKUP(Y7,참조표!$D$6:$E$9,2,TRUE)</f>
        <v>D</v>
      </c>
      <c r="AK7" s="57" t="str">
        <f t="shared" ref="AK7:AK55" si="20">IF(AND(AH7=TRUE, AA7&gt;=200), "STAR", IF(AND(AH7=TRUE, AA7&gt;=100, AA7&lt;200), "SKY", "EARTH"))</f>
        <v>EARTH</v>
      </c>
      <c r="AL7" s="31">
        <f>INDEX(참조표!$J$3:$N$5,MATCH(AK7,참조표!$I$3:$I$5,0),MATCH(AA7,참조표!$J$1:$N$1,1))</f>
        <v>0</v>
      </c>
      <c r="AM7" s="31">
        <f>INDEX(참조표!$J$3:$N$5,MATCH(AK7,참조표!$I$3:$I$5,0),MATCH(AI7,참조표!$J$2:$N$2,0))</f>
        <v>0</v>
      </c>
      <c r="AN7" s="31">
        <f>VLOOKUP(AK7,참조표!$I$3:$N$5,MATCH(AA7,참조표!$J$1:$N$1,1)+1,FALSE)</f>
        <v>0</v>
      </c>
      <c r="AO7" s="31">
        <f>VLOOKUP(AK7,참조표!$I$3:$N$5,MATCH(AI7,참조표!$J$2:$N$2,0)+1,FALSE)</f>
        <v>0</v>
      </c>
      <c r="AP7" s="31">
        <f>HLOOKUP(AA7,참조표!$J$1:$N$5,MATCH(AK7,참조표!$I$3:$I$5,0)+2,TRUE)</f>
        <v>0</v>
      </c>
      <c r="AQ7" s="31">
        <f>HLOOKUP(AI7,참조표!$J$2:$N$5,MATCH(AK7,참조표!$I$3:$I$5,0)+1,FALSE)</f>
        <v>0</v>
      </c>
      <c r="AS7" s="72" t="s">
        <v>169</v>
      </c>
      <c r="AT7" s="73"/>
      <c r="AU7" s="35">
        <f>COUNTIF($K$6:$K$55, "=남")</f>
        <v>29</v>
      </c>
    </row>
    <row r="8" spans="1:48" ht="18" thickBot="1" x14ac:dyDescent="0.45">
      <c r="A8" s="22" t="str">
        <f t="shared" si="0"/>
        <v>승96-8513</v>
      </c>
      <c r="B8" s="29" t="s">
        <v>6</v>
      </c>
      <c r="C8" s="22" t="s">
        <v>121</v>
      </c>
      <c r="D8" s="22" t="str">
        <f t="shared" si="1"/>
        <v>960423-1******</v>
      </c>
      <c r="E8" s="23">
        <f t="shared" si="2"/>
        <v>35178</v>
      </c>
      <c r="F8" s="22">
        <f t="shared" si="3"/>
        <v>1996</v>
      </c>
      <c r="G8" s="55">
        <f t="shared" si="4"/>
        <v>4</v>
      </c>
      <c r="H8" s="22">
        <f t="shared" si="5"/>
        <v>23</v>
      </c>
      <c r="I8" s="22">
        <f t="shared" ca="1" si="6"/>
        <v>29</v>
      </c>
      <c r="J8" s="23" t="str">
        <f t="shared" ca="1" si="7"/>
        <v>29년 1개월 18일</v>
      </c>
      <c r="K8" s="22" t="str">
        <f>VLOOKUP(VALUE(RIGHT(C8,1)),참조표!$A$6:$B$9,2,FALSE)</f>
        <v>남</v>
      </c>
      <c r="L8" s="27" t="s">
        <v>198</v>
      </c>
      <c r="M8" s="30" t="str">
        <f t="shared" si="8"/>
        <v>010-****-8513</v>
      </c>
      <c r="N8" s="23">
        <v>44521</v>
      </c>
      <c r="O8" s="22">
        <f t="shared" si="9"/>
        <v>2021</v>
      </c>
      <c r="P8" s="22">
        <f t="shared" ca="1" si="10"/>
        <v>42</v>
      </c>
      <c r="Q8" s="22" t="str">
        <f t="shared" ca="1" si="11"/>
        <v>3년 6개월 20일</v>
      </c>
      <c r="R8" s="23">
        <v>44854</v>
      </c>
      <c r="S8" s="22">
        <f t="shared" ca="1" si="12"/>
        <v>964</v>
      </c>
      <c r="T8" s="22">
        <v>0</v>
      </c>
      <c r="U8" s="22">
        <v>0</v>
      </c>
      <c r="V8" s="22">
        <v>0</v>
      </c>
      <c r="W8" s="22">
        <v>0</v>
      </c>
      <c r="X8" s="22">
        <v>65</v>
      </c>
      <c r="Y8" s="22">
        <v>240</v>
      </c>
      <c r="Z8" s="22">
        <v>0</v>
      </c>
      <c r="AA8" s="22">
        <f t="shared" si="13"/>
        <v>305</v>
      </c>
      <c r="AB8" s="22">
        <f t="shared" si="14"/>
        <v>43.571428571428569</v>
      </c>
      <c r="AC8" s="22">
        <f t="shared" si="15"/>
        <v>1</v>
      </c>
      <c r="AD8" s="22">
        <f t="shared" si="16"/>
        <v>43.57</v>
      </c>
      <c r="AE8" s="22">
        <f t="shared" si="17"/>
        <v>43.58</v>
      </c>
      <c r="AF8" s="22">
        <f t="shared" si="18"/>
        <v>43.57</v>
      </c>
      <c r="AG8" s="53" t="str">
        <f t="shared" si="19"/>
        <v>영화</v>
      </c>
      <c r="AH8" s="22" t="b">
        <f t="shared" ref="AH8:AH55" si="21">AND(OR(T8&gt;=50, U8&gt;=50, V8&gt;=50, W8&gt;=50, X8&gt;=50, Y8&gt;=50, Z8&gt;=50),AA8&gt;=100)</f>
        <v>1</v>
      </c>
      <c r="AI8" s="22">
        <f>HLOOKUP(AA8,참조표!$A$12:$E$13, 2, TRUE)</f>
        <v>1</v>
      </c>
      <c r="AJ8" s="22" t="str">
        <f>VLOOKUP(Y8,참조표!$D$6:$E$9,2,TRUE)</f>
        <v>A</v>
      </c>
      <c r="AK8" s="58" t="str">
        <f t="shared" si="20"/>
        <v>STAR</v>
      </c>
      <c r="AL8" s="31">
        <f>INDEX(참조표!$J$3:$N$5,MATCH(AK8,참조표!$I$3:$I$5,0),MATCH(AA8,참조표!$J$1:$N$1,1))</f>
        <v>0.1</v>
      </c>
      <c r="AM8" s="31">
        <f>INDEX(참조표!$J$3:$N$5,MATCH(AK8,참조표!$I$3:$I$5,0),MATCH(AI8,참조표!$J$2:$N$2,0))</f>
        <v>0.1</v>
      </c>
      <c r="AN8" s="31">
        <f>VLOOKUP(AK8,참조표!$I$3:$N$5,MATCH(AA8,참조표!$J$1:$N$1,1)+1,FALSE)</f>
        <v>0.1</v>
      </c>
      <c r="AO8" s="31">
        <f>VLOOKUP(AK8,참조표!$I$3:$N$5,MATCH(AI8,참조표!$J$2:$N$2,0)+1,FALSE)</f>
        <v>0.1</v>
      </c>
      <c r="AP8" s="31">
        <f>HLOOKUP(AA8,참조표!$J$1:$N$5,MATCH(AK8,참조표!$I$3:$I$5,0)+2,TRUE)</f>
        <v>0.1</v>
      </c>
      <c r="AQ8" s="31">
        <f>HLOOKUP(AI8,참조표!$J$2:$N$5,MATCH(AK8,참조표!$I$3:$I$5,0)+1,FALSE)</f>
        <v>0.1</v>
      </c>
      <c r="AS8" s="70" t="s">
        <v>170</v>
      </c>
      <c r="AT8" s="71"/>
      <c r="AU8" s="38">
        <f>COUNTIF($K$6:$K$55, "=여")</f>
        <v>21</v>
      </c>
    </row>
    <row r="9" spans="1:48" ht="18" thickTop="1" x14ac:dyDescent="0.4">
      <c r="A9" s="22" t="str">
        <f t="shared" si="0"/>
        <v>제91-8211</v>
      </c>
      <c r="B9" s="29" t="s">
        <v>7</v>
      </c>
      <c r="C9" s="22" t="s">
        <v>122</v>
      </c>
      <c r="D9" s="22" t="str">
        <f t="shared" si="1"/>
        <v>910910-1******</v>
      </c>
      <c r="E9" s="23">
        <f t="shared" si="2"/>
        <v>33491</v>
      </c>
      <c r="F9" s="22">
        <f t="shared" si="3"/>
        <v>1991</v>
      </c>
      <c r="G9" s="54">
        <f t="shared" si="4"/>
        <v>9</v>
      </c>
      <c r="H9" s="22">
        <f t="shared" si="5"/>
        <v>10</v>
      </c>
      <c r="I9" s="22">
        <f t="shared" ca="1" si="6"/>
        <v>33</v>
      </c>
      <c r="J9" s="23" t="str">
        <f t="shared" ca="1" si="7"/>
        <v>33년 9개월 0일</v>
      </c>
      <c r="K9" s="22" t="str">
        <f>VLOOKUP(VALUE(RIGHT(C9,1)),참조표!$A$6:$B$9,2,FALSE)</f>
        <v>남</v>
      </c>
      <c r="L9" s="27" t="s">
        <v>199</v>
      </c>
      <c r="M9" s="30" t="str">
        <f t="shared" si="8"/>
        <v>010-****-8211</v>
      </c>
      <c r="N9" s="23">
        <v>42081</v>
      </c>
      <c r="O9" s="22">
        <f t="shared" si="9"/>
        <v>2015</v>
      </c>
      <c r="P9" s="22">
        <f t="shared" ca="1" si="10"/>
        <v>122</v>
      </c>
      <c r="Q9" s="22" t="str">
        <f t="shared" ca="1" si="11"/>
        <v>10년 2개월 23일</v>
      </c>
      <c r="R9" s="23">
        <v>45285</v>
      </c>
      <c r="S9" s="22">
        <f t="shared" ca="1" si="12"/>
        <v>533</v>
      </c>
      <c r="T9" s="22">
        <v>0</v>
      </c>
      <c r="U9" s="22">
        <v>77</v>
      </c>
      <c r="V9" s="22">
        <v>0</v>
      </c>
      <c r="W9" s="22">
        <v>56</v>
      </c>
      <c r="X9" s="22">
        <v>0</v>
      </c>
      <c r="Y9" s="22">
        <v>0</v>
      </c>
      <c r="Z9" s="22">
        <v>0</v>
      </c>
      <c r="AA9" s="22">
        <f t="shared" si="13"/>
        <v>133</v>
      </c>
      <c r="AB9" s="22">
        <f t="shared" si="14"/>
        <v>19</v>
      </c>
      <c r="AC9" s="22">
        <f t="shared" si="15"/>
        <v>11</v>
      </c>
      <c r="AD9" s="22">
        <f t="shared" si="16"/>
        <v>19</v>
      </c>
      <c r="AE9" s="22">
        <f t="shared" si="17"/>
        <v>19</v>
      </c>
      <c r="AF9" s="22">
        <f t="shared" si="18"/>
        <v>19</v>
      </c>
      <c r="AG9" s="61" t="str">
        <f t="shared" si="19"/>
        <v>콘서트</v>
      </c>
      <c r="AH9" s="22" t="b">
        <f t="shared" si="21"/>
        <v>1</v>
      </c>
      <c r="AI9" s="22">
        <f>HLOOKUP(AA9,참조표!$A$12:$E$13, 2, TRUE)</f>
        <v>3</v>
      </c>
      <c r="AJ9" s="22" t="str">
        <f>VLOOKUP(Y9,참조표!$D$6:$E$9,2,TRUE)</f>
        <v>D</v>
      </c>
      <c r="AK9" s="59" t="str">
        <f t="shared" si="20"/>
        <v>SKY</v>
      </c>
      <c r="AL9" s="31">
        <f>INDEX(참조표!$J$3:$N$5,MATCH(AK9,참조표!$I$3:$I$5,0),MATCH(AA9,참조표!$J$1:$N$1,1))</f>
        <v>0.03</v>
      </c>
      <c r="AM9" s="31">
        <f>INDEX(참조표!$J$3:$N$5,MATCH(AK9,참조표!$I$3:$I$5,0),MATCH(AI9,참조표!$J$2:$N$2,0))</f>
        <v>0.03</v>
      </c>
      <c r="AN9" s="31">
        <f>VLOOKUP(AK9,참조표!$I$3:$N$5,MATCH(AA9,참조표!$J$1:$N$1,1)+1,FALSE)</f>
        <v>0.03</v>
      </c>
      <c r="AO9" s="31">
        <f>VLOOKUP(AK9,참조표!$I$3:$N$5,MATCH(AI9,참조표!$J$2:$N$2,0)+1,FALSE)</f>
        <v>0.03</v>
      </c>
      <c r="AP9" s="31">
        <f>HLOOKUP(AA9,참조표!$J$1:$N$5,MATCH(AK9,참조표!$I$3:$I$5,0)+2,TRUE)</f>
        <v>0.03</v>
      </c>
      <c r="AQ9" s="31">
        <f>HLOOKUP(AI9,참조표!$J$2:$N$5,MATCH(AK9,참조표!$I$3:$I$5,0)+1,FALSE)</f>
        <v>0.03</v>
      </c>
      <c r="AS9" s="74" t="s">
        <v>167</v>
      </c>
      <c r="AT9" s="75"/>
      <c r="AU9" s="35">
        <f>COUNTA(AH6:AH55)</f>
        <v>19</v>
      </c>
    </row>
    <row r="10" spans="1:48" ht="18" thickBot="1" x14ac:dyDescent="0.45">
      <c r="A10" s="22" t="str">
        <f t="shared" si="0"/>
        <v>주87-0147</v>
      </c>
      <c r="B10" s="29" t="s">
        <v>8</v>
      </c>
      <c r="C10" s="22" t="s">
        <v>123</v>
      </c>
      <c r="D10" s="22" t="str">
        <f t="shared" si="1"/>
        <v>871205-2******</v>
      </c>
      <c r="E10" s="23">
        <f t="shared" si="2"/>
        <v>32116</v>
      </c>
      <c r="F10" s="22">
        <f t="shared" si="3"/>
        <v>1987</v>
      </c>
      <c r="G10" s="57">
        <f t="shared" si="4"/>
        <v>12</v>
      </c>
      <c r="H10" s="22">
        <f t="shared" si="5"/>
        <v>5</v>
      </c>
      <c r="I10" s="22">
        <f t="shared" ca="1" si="6"/>
        <v>37</v>
      </c>
      <c r="J10" s="23" t="str">
        <f t="shared" ca="1" si="7"/>
        <v>37년 6개월 5일</v>
      </c>
      <c r="K10" s="22" t="str">
        <f>VLOOKUP(VALUE(RIGHT(C10,1)),참조표!$A$6:$B$9,2,FALSE)</f>
        <v>여</v>
      </c>
      <c r="L10" s="27" t="s">
        <v>200</v>
      </c>
      <c r="M10" s="30" t="str">
        <f t="shared" si="8"/>
        <v>010-****-0147</v>
      </c>
      <c r="N10" s="23">
        <v>41509</v>
      </c>
      <c r="O10" s="22">
        <f t="shared" si="9"/>
        <v>2013</v>
      </c>
      <c r="P10" s="22">
        <f t="shared" ca="1" si="10"/>
        <v>141</v>
      </c>
      <c r="Q10" s="22" t="str">
        <f t="shared" ca="1" si="11"/>
        <v>11년 9개월 18일</v>
      </c>
      <c r="R10" s="23">
        <v>45114</v>
      </c>
      <c r="S10" s="22">
        <f t="shared" ca="1" si="12"/>
        <v>704</v>
      </c>
      <c r="T10" s="22">
        <v>165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47</v>
      </c>
      <c r="AA10" s="22">
        <f>SUM(T10:Z10)</f>
        <v>212</v>
      </c>
      <c r="AB10" s="22">
        <f t="shared" si="14"/>
        <v>30.285714285714285</v>
      </c>
      <c r="AC10" s="22">
        <f t="shared" si="15"/>
        <v>3</v>
      </c>
      <c r="AD10" s="22">
        <f t="shared" si="16"/>
        <v>30.29</v>
      </c>
      <c r="AE10" s="22">
        <f t="shared" si="17"/>
        <v>30.290000000000003</v>
      </c>
      <c r="AF10" s="22">
        <f t="shared" si="18"/>
        <v>30.28</v>
      </c>
      <c r="AG10" s="62" t="str">
        <f t="shared" si="19"/>
        <v>클래식</v>
      </c>
      <c r="AH10" s="22" t="b">
        <f t="shared" si="21"/>
        <v>1</v>
      </c>
      <c r="AI10" s="22">
        <f>HLOOKUP(AA10,참조표!$A$12:$E$13, 2, TRUE)</f>
        <v>1</v>
      </c>
      <c r="AJ10" s="22" t="str">
        <f>VLOOKUP(Y10,참조표!$D$6:$E$9,2,TRUE)</f>
        <v>D</v>
      </c>
      <c r="AK10" s="58" t="str">
        <f t="shared" si="20"/>
        <v>STAR</v>
      </c>
      <c r="AL10" s="31">
        <f>INDEX(참조표!$J$3:$N$5,MATCH(AK10,참조표!$I$3:$I$5,0),MATCH(AA10,참조표!$J$1:$N$1,1))</f>
        <v>0.1</v>
      </c>
      <c r="AM10" s="31">
        <f>INDEX(참조표!$J$3:$N$5,MATCH(AK10,참조표!$I$3:$I$5,0),MATCH(AI10,참조표!$J$2:$N$2,0))</f>
        <v>0.1</v>
      </c>
      <c r="AN10" s="31">
        <f>VLOOKUP(AK10,참조표!$I$3:$N$5,MATCH(AA10,참조표!$J$1:$N$1,1)+1,FALSE)</f>
        <v>0.1</v>
      </c>
      <c r="AO10" s="31">
        <f>VLOOKUP(AK10,참조표!$I$3:$N$5,MATCH(AI10,참조표!$J$2:$N$2,0)+1,FALSE)</f>
        <v>0.1</v>
      </c>
      <c r="AP10" s="31">
        <f>HLOOKUP(AA10,참조표!$J$1:$N$5,MATCH(AK10,참조표!$I$3:$I$5,0)+2,TRUE)</f>
        <v>0.1</v>
      </c>
      <c r="AQ10" s="31">
        <f>HLOOKUP(AI10,참조표!$J$2:$N$5,MATCH(AK10,참조표!$I$3:$I$5,0)+1,FALSE)</f>
        <v>0.1</v>
      </c>
      <c r="AS10" s="76" t="s">
        <v>168</v>
      </c>
      <c r="AT10" s="77"/>
      <c r="AU10" s="38">
        <f>COUNTBLANK(AH6:AH55)</f>
        <v>31</v>
      </c>
    </row>
    <row r="11" spans="1:48" ht="18" thickTop="1" x14ac:dyDescent="0.4">
      <c r="A11" s="22" t="str">
        <f t="shared" si="0"/>
        <v>승88-4730</v>
      </c>
      <c r="B11" s="29" t="s">
        <v>9</v>
      </c>
      <c r="C11" s="22" t="s">
        <v>124</v>
      </c>
      <c r="D11" s="22" t="str">
        <f t="shared" si="1"/>
        <v>880619-2******</v>
      </c>
      <c r="E11" s="23">
        <f t="shared" si="2"/>
        <v>32313</v>
      </c>
      <c r="F11" s="22">
        <f t="shared" si="3"/>
        <v>1988</v>
      </c>
      <c r="G11" s="55">
        <f t="shared" si="4"/>
        <v>6</v>
      </c>
      <c r="H11" s="22">
        <f t="shared" si="5"/>
        <v>19</v>
      </c>
      <c r="I11" s="22">
        <f t="shared" ca="1" si="6"/>
        <v>36</v>
      </c>
      <c r="J11" s="23" t="str">
        <f t="shared" ca="1" si="7"/>
        <v>36년 11개월 22일</v>
      </c>
      <c r="K11" s="22" t="str">
        <f>VLOOKUP(VALUE(RIGHT(C11,1)),참조표!$A$6:$B$9,2,FALSE)</f>
        <v>여</v>
      </c>
      <c r="L11" s="27" t="s">
        <v>201</v>
      </c>
      <c r="M11" s="30" t="str">
        <f t="shared" si="8"/>
        <v>010-****-4730</v>
      </c>
      <c r="N11" s="23">
        <v>43570</v>
      </c>
      <c r="O11" s="22">
        <f t="shared" si="9"/>
        <v>2019</v>
      </c>
      <c r="P11" s="22">
        <f t="shared" ca="1" si="10"/>
        <v>73</v>
      </c>
      <c r="Q11" s="22" t="str">
        <f t="shared" ca="1" si="11"/>
        <v>6년 1개월 26일</v>
      </c>
      <c r="R11" s="23">
        <v>45154</v>
      </c>
      <c r="S11" s="22">
        <f t="shared" ca="1" si="12"/>
        <v>664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104</v>
      </c>
      <c r="Z11" s="22">
        <v>0</v>
      </c>
      <c r="AA11" s="22">
        <f t="shared" si="13"/>
        <v>104</v>
      </c>
      <c r="AB11" s="22">
        <f t="shared" si="14"/>
        <v>14.857142857142858</v>
      </c>
      <c r="AC11" s="22">
        <f t="shared" si="15"/>
        <v>20</v>
      </c>
      <c r="AD11" s="22">
        <f t="shared" si="16"/>
        <v>14.86</v>
      </c>
      <c r="AE11" s="22">
        <f t="shared" si="17"/>
        <v>14.86</v>
      </c>
      <c r="AF11" s="22">
        <f t="shared" si="18"/>
        <v>14.85</v>
      </c>
      <c r="AG11" s="53" t="str">
        <f t="shared" si="19"/>
        <v>영화</v>
      </c>
      <c r="AH11" s="22" t="b">
        <f t="shared" si="21"/>
        <v>1</v>
      </c>
      <c r="AI11" s="22">
        <f>HLOOKUP(AA11,참조표!$A$12:$E$13, 2, TRUE)</f>
        <v>3</v>
      </c>
      <c r="AJ11" s="22" t="str">
        <f>VLOOKUP(Y11,참조표!$D$6:$E$9,2,TRUE)</f>
        <v>B</v>
      </c>
      <c r="AK11" s="59" t="str">
        <f t="shared" si="20"/>
        <v>SKY</v>
      </c>
      <c r="AL11" s="31">
        <f>INDEX(참조표!$J$3:$N$5,MATCH(AK11,참조표!$I$3:$I$5,0),MATCH(AA11,참조표!$J$1:$N$1,1))</f>
        <v>0.03</v>
      </c>
      <c r="AM11" s="31">
        <f>INDEX(참조표!$J$3:$N$5,MATCH(AK11,참조표!$I$3:$I$5,0),MATCH(AI11,참조표!$J$2:$N$2,0))</f>
        <v>0.03</v>
      </c>
      <c r="AN11" s="31">
        <f>VLOOKUP(AK11,참조표!$I$3:$N$5,MATCH(AA11,참조표!$J$1:$N$1,1)+1,FALSE)</f>
        <v>0.03</v>
      </c>
      <c r="AO11" s="31">
        <f>VLOOKUP(AK11,참조표!$I$3:$N$5,MATCH(AI11,참조표!$J$2:$N$2,0)+1,FALSE)</f>
        <v>0.03</v>
      </c>
      <c r="AP11" s="31">
        <f>HLOOKUP(AA11,참조표!$J$1:$N$5,MATCH(AK11,참조표!$I$3:$I$5,0)+2,TRUE)</f>
        <v>0.03</v>
      </c>
      <c r="AQ11" s="31">
        <f>HLOOKUP(AI11,참조표!$J$2:$N$5,MATCH(AK11,참조표!$I$3:$I$5,0)+1,FALSE)</f>
        <v>0.03</v>
      </c>
      <c r="AS11" s="74" t="s">
        <v>162</v>
      </c>
      <c r="AT11" s="34" t="s">
        <v>163</v>
      </c>
      <c r="AU11" s="35">
        <f>MAX(AA6:AA55)</f>
        <v>305</v>
      </c>
    </row>
    <row r="12" spans="1:48" x14ac:dyDescent="0.4">
      <c r="A12" s="22" t="str">
        <f t="shared" si="0"/>
        <v>선90-7816</v>
      </c>
      <c r="B12" s="29" t="s">
        <v>10</v>
      </c>
      <c r="C12" s="22" t="s">
        <v>125</v>
      </c>
      <c r="D12" s="22" t="str">
        <f t="shared" si="1"/>
        <v>901106-1******</v>
      </c>
      <c r="E12" s="23">
        <f t="shared" si="2"/>
        <v>33183</v>
      </c>
      <c r="F12" s="22">
        <f t="shared" si="3"/>
        <v>1990</v>
      </c>
      <c r="G12" s="57">
        <f t="shared" si="4"/>
        <v>11</v>
      </c>
      <c r="H12" s="22">
        <f t="shared" si="5"/>
        <v>6</v>
      </c>
      <c r="I12" s="22">
        <f t="shared" ca="1" si="6"/>
        <v>34</v>
      </c>
      <c r="J12" s="23" t="str">
        <f t="shared" ca="1" si="7"/>
        <v>34년 7개월 4일</v>
      </c>
      <c r="K12" s="22" t="str">
        <f>VLOOKUP(VALUE(RIGHT(C12,1)),참조표!$A$6:$B$9,2,FALSE)</f>
        <v>남</v>
      </c>
      <c r="L12" s="27" t="s">
        <v>202</v>
      </c>
      <c r="M12" s="30" t="str">
        <f t="shared" si="8"/>
        <v>010-****-7816</v>
      </c>
      <c r="N12" s="23">
        <v>42560</v>
      </c>
      <c r="O12" s="22">
        <f t="shared" si="9"/>
        <v>2016</v>
      </c>
      <c r="P12" s="22">
        <f t="shared" ca="1" si="10"/>
        <v>107</v>
      </c>
      <c r="Q12" s="22" t="str">
        <f t="shared" ca="1" si="11"/>
        <v>8년 11개월 1일</v>
      </c>
      <c r="R12" s="23">
        <v>44815</v>
      </c>
      <c r="S12" s="22">
        <f t="shared" ca="1" si="12"/>
        <v>1003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15</v>
      </c>
      <c r="Z12" s="22">
        <v>0</v>
      </c>
      <c r="AA12" s="22">
        <f t="shared" si="13"/>
        <v>31</v>
      </c>
      <c r="AB12" s="22">
        <f t="shared" si="14"/>
        <v>4.4285714285714288</v>
      </c>
      <c r="AC12" s="22">
        <f t="shared" si="15"/>
        <v>35</v>
      </c>
      <c r="AD12" s="22">
        <f t="shared" si="16"/>
        <v>4.43</v>
      </c>
      <c r="AE12" s="22">
        <f t="shared" si="17"/>
        <v>4.43</v>
      </c>
      <c r="AF12" s="22">
        <f t="shared" si="18"/>
        <v>4.42</v>
      </c>
      <c r="AG12" s="51" t="str">
        <f t="shared" si="19"/>
        <v>페스티벌</v>
      </c>
      <c r="AH12" s="22"/>
      <c r="AI12" s="22">
        <f>HLOOKUP(AA12,참조표!$A$12:$E$13, 2, TRUE)</f>
        <v>5</v>
      </c>
      <c r="AJ12" s="22" t="str">
        <f>VLOOKUP(Y12,참조표!$D$6:$E$9,2,TRUE)</f>
        <v>D</v>
      </c>
      <c r="AK12" s="57" t="str">
        <f t="shared" si="20"/>
        <v>EARTH</v>
      </c>
      <c r="AL12" s="31">
        <f>INDEX(참조표!$J$3:$N$5,MATCH(AK12,참조표!$I$3:$I$5,0),MATCH(AA12,참조표!$J$1:$N$1,1))</f>
        <v>0</v>
      </c>
      <c r="AM12" s="31">
        <f>INDEX(참조표!$J$3:$N$5,MATCH(AK12,참조표!$I$3:$I$5,0),MATCH(AI12,참조표!$J$2:$N$2,0))</f>
        <v>0</v>
      </c>
      <c r="AN12" s="31">
        <f>VLOOKUP(AK12,참조표!$I$3:$N$5,MATCH(AA12,참조표!$J$1:$N$1,1)+1,FALSE)</f>
        <v>0</v>
      </c>
      <c r="AO12" s="31">
        <f>VLOOKUP(AK12,참조표!$I$3:$N$5,MATCH(AI12,참조표!$J$2:$N$2,0)+1,FALSE)</f>
        <v>0</v>
      </c>
      <c r="AP12" s="31">
        <f>HLOOKUP(AA12,참조표!$J$1:$N$5,MATCH(AK12,참조표!$I$3:$I$5,0)+2,TRUE)</f>
        <v>0</v>
      </c>
      <c r="AQ12" s="31">
        <f>HLOOKUP(AI12,참조표!$J$2:$N$5,MATCH(AK12,참조표!$I$3:$I$5,0)+1,FALSE)</f>
        <v>0</v>
      </c>
      <c r="AS12" s="78"/>
      <c r="AT12" s="22" t="s">
        <v>164</v>
      </c>
      <c r="AU12" s="39">
        <f>MIN(AA6:AA55)</f>
        <v>2</v>
      </c>
    </row>
    <row r="13" spans="1:48" ht="18" thickBot="1" x14ac:dyDescent="0.45">
      <c r="A13" s="22" t="str">
        <f t="shared" si="0"/>
        <v>화94-8317</v>
      </c>
      <c r="B13" s="29" t="s">
        <v>11</v>
      </c>
      <c r="C13" s="22" t="s">
        <v>126</v>
      </c>
      <c r="D13" s="22" t="str">
        <f t="shared" si="1"/>
        <v>940711-2******</v>
      </c>
      <c r="E13" s="23">
        <f t="shared" si="2"/>
        <v>34526</v>
      </c>
      <c r="F13" s="22">
        <f t="shared" si="3"/>
        <v>1994</v>
      </c>
      <c r="G13" s="54">
        <f t="shared" si="4"/>
        <v>7</v>
      </c>
      <c r="H13" s="22">
        <f t="shared" si="5"/>
        <v>11</v>
      </c>
      <c r="I13" s="22">
        <f t="shared" ca="1" si="6"/>
        <v>30</v>
      </c>
      <c r="J13" s="23" t="str">
        <f t="shared" ca="1" si="7"/>
        <v>30년 10개월 30일</v>
      </c>
      <c r="K13" s="22" t="str">
        <f>VLOOKUP(VALUE(RIGHT(C13,1)),참조표!$A$6:$B$9,2,FALSE)</f>
        <v>여</v>
      </c>
      <c r="L13" s="27" t="s">
        <v>203</v>
      </c>
      <c r="M13" s="30" t="str">
        <f t="shared" si="8"/>
        <v>010-****-8317</v>
      </c>
      <c r="N13" s="23">
        <v>40274</v>
      </c>
      <c r="O13" s="22">
        <f t="shared" si="9"/>
        <v>2010</v>
      </c>
      <c r="P13" s="22">
        <f t="shared" ca="1" si="10"/>
        <v>182</v>
      </c>
      <c r="Q13" s="22" t="str">
        <f t="shared" ca="1" si="11"/>
        <v>15년 2개월 4일</v>
      </c>
      <c r="R13" s="23">
        <v>44191</v>
      </c>
      <c r="S13" s="22">
        <f t="shared" ca="1" si="12"/>
        <v>1627</v>
      </c>
      <c r="T13" s="22">
        <v>0</v>
      </c>
      <c r="U13" s="22">
        <v>0</v>
      </c>
      <c r="V13" s="22">
        <v>8</v>
      </c>
      <c r="W13" s="22">
        <v>0</v>
      </c>
      <c r="X13" s="22">
        <v>0</v>
      </c>
      <c r="Y13" s="22">
        <v>0</v>
      </c>
      <c r="Z13" s="22">
        <v>0</v>
      </c>
      <c r="AA13" s="22">
        <f t="shared" si="13"/>
        <v>8</v>
      </c>
      <c r="AB13" s="22">
        <f t="shared" si="14"/>
        <v>1.1428571428571428</v>
      </c>
      <c r="AC13" s="22">
        <f t="shared" si="15"/>
        <v>43</v>
      </c>
      <c r="AD13" s="22">
        <f t="shared" si="16"/>
        <v>1.1399999999999999</v>
      </c>
      <c r="AE13" s="22">
        <f t="shared" si="17"/>
        <v>1.1499999999999999</v>
      </c>
      <c r="AF13" s="22">
        <f t="shared" si="18"/>
        <v>1.1399999999999999</v>
      </c>
      <c r="AG13" s="63" t="str">
        <f t="shared" si="19"/>
        <v>무용</v>
      </c>
      <c r="AH13" s="22"/>
      <c r="AI13" s="22">
        <f>HLOOKUP(AA13,참조표!$A$12:$E$13, 2, TRUE)</f>
        <v>5</v>
      </c>
      <c r="AJ13" s="22" t="str">
        <f>VLOOKUP(Y13,참조표!$D$6:$E$9,2,TRUE)</f>
        <v>D</v>
      </c>
      <c r="AK13" s="57" t="str">
        <f t="shared" si="20"/>
        <v>EARTH</v>
      </c>
      <c r="AL13" s="31">
        <f>INDEX(참조표!$J$3:$N$5,MATCH(AK13,참조표!$I$3:$I$5,0),MATCH(AA13,참조표!$J$1:$N$1,1))</f>
        <v>0</v>
      </c>
      <c r="AM13" s="31">
        <f>INDEX(참조표!$J$3:$N$5,MATCH(AK13,참조표!$I$3:$I$5,0),MATCH(AI13,참조표!$J$2:$N$2,0))</f>
        <v>0</v>
      </c>
      <c r="AN13" s="31">
        <f>VLOOKUP(AK13,참조표!$I$3:$N$5,MATCH(AA13,참조표!$J$1:$N$1,1)+1,FALSE)</f>
        <v>0</v>
      </c>
      <c r="AO13" s="31">
        <f>VLOOKUP(AK13,참조표!$I$3:$N$5,MATCH(AI13,참조표!$J$2:$N$2,0)+1,FALSE)</f>
        <v>0</v>
      </c>
      <c r="AP13" s="31">
        <f>HLOOKUP(AA13,참조표!$J$1:$N$5,MATCH(AK13,참조표!$I$3:$I$5,0)+2,TRUE)</f>
        <v>0</v>
      </c>
      <c r="AQ13" s="31">
        <f>HLOOKUP(AI13,참조표!$J$2:$N$5,MATCH(AK13,참조표!$I$3:$I$5,0)+1,FALSE)</f>
        <v>0</v>
      </c>
      <c r="AS13" s="76"/>
      <c r="AT13" s="37" t="s">
        <v>165</v>
      </c>
      <c r="AU13" s="38">
        <f>MEDIAN(AA6:AA55)</f>
        <v>66.5</v>
      </c>
    </row>
    <row r="14" spans="1:48" ht="18" thickTop="1" x14ac:dyDescent="0.4">
      <c r="A14" s="22" t="str">
        <f t="shared" si="0"/>
        <v>태88-9510</v>
      </c>
      <c r="B14" s="29" t="s">
        <v>12</v>
      </c>
      <c r="C14" s="22" t="s">
        <v>127</v>
      </c>
      <c r="D14" s="22" t="str">
        <f t="shared" si="1"/>
        <v>881010-1******</v>
      </c>
      <c r="E14" s="23">
        <f t="shared" si="2"/>
        <v>32426</v>
      </c>
      <c r="F14" s="22">
        <f t="shared" si="3"/>
        <v>1988</v>
      </c>
      <c r="G14" s="57">
        <f t="shared" si="4"/>
        <v>10</v>
      </c>
      <c r="H14" s="22">
        <f t="shared" si="5"/>
        <v>10</v>
      </c>
      <c r="I14" s="22">
        <f t="shared" ca="1" si="6"/>
        <v>36</v>
      </c>
      <c r="J14" s="23" t="str">
        <f t="shared" ca="1" si="7"/>
        <v>36년 8개월 0일</v>
      </c>
      <c r="K14" s="22" t="str">
        <f>VLOOKUP(VALUE(RIGHT(C14,1)),참조표!$A$6:$B$9,2,FALSE)</f>
        <v>남</v>
      </c>
      <c r="L14" s="27" t="s">
        <v>204</v>
      </c>
      <c r="M14" s="30" t="str">
        <f t="shared" si="8"/>
        <v>010-****-9510</v>
      </c>
      <c r="N14" s="23">
        <v>40849</v>
      </c>
      <c r="O14" s="22">
        <f t="shared" si="9"/>
        <v>2011</v>
      </c>
      <c r="P14" s="22">
        <f t="shared" ca="1" si="10"/>
        <v>163</v>
      </c>
      <c r="Q14" s="22" t="str">
        <f t="shared" ca="1" si="11"/>
        <v>13년 7개월 8일</v>
      </c>
      <c r="R14" s="23">
        <v>45297</v>
      </c>
      <c r="S14" s="22">
        <f t="shared" ca="1" si="12"/>
        <v>521</v>
      </c>
      <c r="T14" s="22">
        <v>0</v>
      </c>
      <c r="U14" s="22">
        <v>91</v>
      </c>
      <c r="V14" s="22">
        <v>0</v>
      </c>
      <c r="W14" s="22">
        <v>0</v>
      </c>
      <c r="X14" s="22">
        <v>0</v>
      </c>
      <c r="Y14" s="22">
        <v>1</v>
      </c>
      <c r="Z14" s="22">
        <v>23</v>
      </c>
      <c r="AA14" s="22">
        <f t="shared" si="13"/>
        <v>115</v>
      </c>
      <c r="AB14" s="22">
        <f t="shared" si="14"/>
        <v>16.428571428571427</v>
      </c>
      <c r="AC14" s="22">
        <f t="shared" si="15"/>
        <v>18</v>
      </c>
      <c r="AD14" s="22">
        <f t="shared" si="16"/>
        <v>16.43</v>
      </c>
      <c r="AE14" s="22">
        <f t="shared" si="17"/>
        <v>16.430000000000003</v>
      </c>
      <c r="AF14" s="22">
        <f t="shared" si="18"/>
        <v>16.420000000000002</v>
      </c>
      <c r="AG14" s="61" t="str">
        <f t="shared" si="19"/>
        <v>콘서트</v>
      </c>
      <c r="AH14" s="22" t="b">
        <f t="shared" si="21"/>
        <v>1</v>
      </c>
      <c r="AI14" s="22">
        <f>HLOOKUP(AA14,참조표!$A$12:$E$13, 2, TRUE)</f>
        <v>3</v>
      </c>
      <c r="AJ14" s="22" t="str">
        <f>VLOOKUP(Y14,참조표!$D$6:$E$9,2,TRUE)</f>
        <v>D</v>
      </c>
      <c r="AK14" s="59" t="str">
        <f t="shared" si="20"/>
        <v>SKY</v>
      </c>
      <c r="AL14" s="31">
        <f>INDEX(참조표!$J$3:$N$5,MATCH(AK14,참조표!$I$3:$I$5,0),MATCH(AA14,참조표!$J$1:$N$1,1))</f>
        <v>0.03</v>
      </c>
      <c r="AM14" s="31">
        <f>INDEX(참조표!$J$3:$N$5,MATCH(AK14,참조표!$I$3:$I$5,0),MATCH(AI14,참조표!$J$2:$N$2,0))</f>
        <v>0.03</v>
      </c>
      <c r="AN14" s="31">
        <f>VLOOKUP(AK14,참조표!$I$3:$N$5,MATCH(AA14,참조표!$J$1:$N$1,1)+1,FALSE)</f>
        <v>0.03</v>
      </c>
      <c r="AO14" s="31">
        <f>VLOOKUP(AK14,참조표!$I$3:$N$5,MATCH(AI14,참조표!$J$2:$N$2,0)+1,FALSE)</f>
        <v>0.03</v>
      </c>
      <c r="AP14" s="31">
        <f>HLOOKUP(AA14,참조표!$J$1:$N$5,MATCH(AK14,참조표!$I$3:$I$5,0)+2,TRUE)</f>
        <v>0.03</v>
      </c>
      <c r="AQ14" s="31">
        <f>HLOOKUP(AI14,참조표!$J$2:$N$5,MATCH(AK14,참조표!$I$3:$I$5,0)+1,FALSE)</f>
        <v>0.03</v>
      </c>
      <c r="AS14" s="33" t="s">
        <v>171</v>
      </c>
      <c r="AT14" s="34" t="s">
        <v>166</v>
      </c>
      <c r="AU14" s="34" t="s">
        <v>162</v>
      </c>
      <c r="AV14" s="40" t="s">
        <v>175</v>
      </c>
    </row>
    <row r="15" spans="1:48" x14ac:dyDescent="0.4">
      <c r="A15" s="22" t="str">
        <f t="shared" si="0"/>
        <v>명93-7432</v>
      </c>
      <c r="B15" s="29" t="s">
        <v>13</v>
      </c>
      <c r="C15" s="22" t="s">
        <v>128</v>
      </c>
      <c r="D15" s="22" t="str">
        <f t="shared" si="1"/>
        <v>930425-1******</v>
      </c>
      <c r="E15" s="23">
        <f t="shared" si="2"/>
        <v>34084</v>
      </c>
      <c r="F15" s="22">
        <f t="shared" si="3"/>
        <v>1993</v>
      </c>
      <c r="G15" s="55">
        <f t="shared" si="4"/>
        <v>4</v>
      </c>
      <c r="H15" s="22">
        <f t="shared" si="5"/>
        <v>25</v>
      </c>
      <c r="I15" s="22">
        <f t="shared" ca="1" si="6"/>
        <v>32</v>
      </c>
      <c r="J15" s="23" t="str">
        <f t="shared" ca="1" si="7"/>
        <v>32년 1개월 16일</v>
      </c>
      <c r="K15" s="22" t="str">
        <f>VLOOKUP(VALUE(RIGHT(C15,1)),참조표!$A$6:$B$9,2,FALSE)</f>
        <v>남</v>
      </c>
      <c r="L15" s="27" t="s">
        <v>205</v>
      </c>
      <c r="M15" s="30" t="str">
        <f t="shared" si="8"/>
        <v>010-****-7432</v>
      </c>
      <c r="N15" s="23">
        <v>43184</v>
      </c>
      <c r="O15" s="22">
        <f t="shared" si="9"/>
        <v>2018</v>
      </c>
      <c r="P15" s="22">
        <f t="shared" ca="1" si="10"/>
        <v>86</v>
      </c>
      <c r="Q15" s="22" t="str">
        <f t="shared" ca="1" si="11"/>
        <v>7년 2개월 16일</v>
      </c>
      <c r="R15" s="23">
        <v>43901</v>
      </c>
      <c r="S15" s="22">
        <f t="shared" ca="1" si="12"/>
        <v>1917</v>
      </c>
      <c r="T15" s="22">
        <v>3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f t="shared" si="13"/>
        <v>3</v>
      </c>
      <c r="AB15" s="22">
        <f t="shared" si="14"/>
        <v>0.42857142857142855</v>
      </c>
      <c r="AC15" s="22">
        <f t="shared" si="15"/>
        <v>47</v>
      </c>
      <c r="AD15" s="22">
        <f t="shared" si="16"/>
        <v>0.43</v>
      </c>
      <c r="AE15" s="22">
        <f t="shared" si="17"/>
        <v>0.43</v>
      </c>
      <c r="AF15" s="22">
        <f t="shared" si="18"/>
        <v>0.42</v>
      </c>
      <c r="AG15" s="62" t="str">
        <f t="shared" si="19"/>
        <v>클래식</v>
      </c>
      <c r="AH15" s="22"/>
      <c r="AI15" s="22">
        <f>HLOOKUP(AA15,참조표!$A$12:$E$13, 2, TRUE)</f>
        <v>5</v>
      </c>
      <c r="AJ15" s="22" t="str">
        <f>VLOOKUP(Y15,참조표!$D$6:$E$9,2,TRUE)</f>
        <v>D</v>
      </c>
      <c r="AK15" s="57" t="str">
        <f t="shared" si="20"/>
        <v>EARTH</v>
      </c>
      <c r="AL15" s="31">
        <f>INDEX(참조표!$J$3:$N$5,MATCH(AK15,참조표!$I$3:$I$5,0),MATCH(AA15,참조표!$J$1:$N$1,1))</f>
        <v>0</v>
      </c>
      <c r="AM15" s="31">
        <f>INDEX(참조표!$J$3:$N$5,MATCH(AK15,참조표!$I$3:$I$5,0),MATCH(AI15,참조표!$J$2:$N$2,0))</f>
        <v>0</v>
      </c>
      <c r="AN15" s="31">
        <f>VLOOKUP(AK15,참조표!$I$3:$N$5,MATCH(AA15,참조표!$J$1:$N$1,1)+1,FALSE)</f>
        <v>0</v>
      </c>
      <c r="AO15" s="31">
        <f>VLOOKUP(AK15,참조표!$I$3:$N$5,MATCH(AI15,참조표!$J$2:$N$2,0)+1,FALSE)</f>
        <v>0</v>
      </c>
      <c r="AP15" s="31">
        <f>HLOOKUP(AA15,참조표!$J$1:$N$5,MATCH(AK15,참조표!$I$3:$I$5,0)+2,TRUE)</f>
        <v>0</v>
      </c>
      <c r="AQ15" s="31">
        <f>HLOOKUP(AI15,참조표!$J$2:$N$5,MATCH(AK15,참조표!$I$3:$I$5,0)+1,FALSE)</f>
        <v>0</v>
      </c>
      <c r="AS15" s="41" t="str">
        <f>참조표!G6</f>
        <v>STAR</v>
      </c>
      <c r="AT15" s="22">
        <f>COUNTIF($AK$6:$AK$55, "=" &amp; AS15)</f>
        <v>4</v>
      </c>
      <c r="AU15" s="22">
        <f>SUMIF($AK$6:$AK$55, "=" &amp; AS15,$AA$6:$AA$55)</f>
        <v>939</v>
      </c>
      <c r="AV15" s="42">
        <f>ROUND(AVERAGEIF($AK$6:$AK$55, "=" &amp; AS15,$AA$6:$AA$55),2)</f>
        <v>234.75</v>
      </c>
    </row>
    <row r="16" spans="1:48" x14ac:dyDescent="0.4">
      <c r="A16" s="22" t="str">
        <f t="shared" si="0"/>
        <v>웅99-8139</v>
      </c>
      <c r="B16" s="29" t="s">
        <v>14</v>
      </c>
      <c r="C16" s="22" t="s">
        <v>129</v>
      </c>
      <c r="D16" s="22" t="str">
        <f t="shared" si="1"/>
        <v>990223-1******</v>
      </c>
      <c r="E16" s="23">
        <f t="shared" si="2"/>
        <v>36214</v>
      </c>
      <c r="F16" s="22">
        <f t="shared" si="3"/>
        <v>1999</v>
      </c>
      <c r="G16" s="56">
        <f t="shared" si="4"/>
        <v>2</v>
      </c>
      <c r="H16" s="22">
        <f t="shared" si="5"/>
        <v>23</v>
      </c>
      <c r="I16" s="22">
        <f t="shared" ca="1" si="6"/>
        <v>26</v>
      </c>
      <c r="J16" s="23" t="str">
        <f t="shared" ca="1" si="7"/>
        <v>26년 3개월 18일</v>
      </c>
      <c r="K16" s="22" t="str">
        <f>VLOOKUP(VALUE(RIGHT(C16,1)),참조표!$A$6:$B$9,2,FALSE)</f>
        <v>남</v>
      </c>
      <c r="L16" s="27" t="s">
        <v>206</v>
      </c>
      <c r="M16" s="30" t="str">
        <f t="shared" si="8"/>
        <v>010-****-8139</v>
      </c>
      <c r="N16" s="23">
        <v>41955</v>
      </c>
      <c r="O16" s="22">
        <f t="shared" si="9"/>
        <v>2014</v>
      </c>
      <c r="P16" s="22">
        <f t="shared" ca="1" si="10"/>
        <v>126</v>
      </c>
      <c r="Q16" s="22" t="str">
        <f t="shared" ca="1" si="11"/>
        <v>10년 6개월 29일</v>
      </c>
      <c r="R16" s="23">
        <v>44353</v>
      </c>
      <c r="S16" s="22">
        <f t="shared" ca="1" si="12"/>
        <v>1465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63</v>
      </c>
      <c r="Z16" s="22">
        <v>3</v>
      </c>
      <c r="AA16" s="22">
        <f t="shared" si="13"/>
        <v>66</v>
      </c>
      <c r="AB16" s="22">
        <f t="shared" si="14"/>
        <v>9.4285714285714288</v>
      </c>
      <c r="AC16" s="22">
        <f t="shared" si="15"/>
        <v>26</v>
      </c>
      <c r="AD16" s="22">
        <f t="shared" si="16"/>
        <v>9.43</v>
      </c>
      <c r="AE16" s="22">
        <f t="shared" si="17"/>
        <v>9.43</v>
      </c>
      <c r="AF16" s="22">
        <f t="shared" si="18"/>
        <v>9.42</v>
      </c>
      <c r="AG16" s="53" t="str">
        <f t="shared" si="19"/>
        <v>영화</v>
      </c>
      <c r="AH16" s="22"/>
      <c r="AI16" s="22">
        <f>HLOOKUP(AA16,참조표!$A$12:$E$13, 2, TRUE)</f>
        <v>4</v>
      </c>
      <c r="AJ16" s="22" t="str">
        <f>VLOOKUP(Y16,참조표!$D$6:$E$9,2,TRUE)</f>
        <v>C</v>
      </c>
      <c r="AK16" s="57" t="str">
        <f t="shared" si="20"/>
        <v>EARTH</v>
      </c>
      <c r="AL16" s="31">
        <f>INDEX(참조표!$J$3:$N$5,MATCH(AK16,참조표!$I$3:$I$5,0),MATCH(AA16,참조표!$J$1:$N$1,1))</f>
        <v>0</v>
      </c>
      <c r="AM16" s="31">
        <f>INDEX(참조표!$J$3:$N$5,MATCH(AK16,참조표!$I$3:$I$5,0),MATCH(AI16,참조표!$J$2:$N$2,0))</f>
        <v>0</v>
      </c>
      <c r="AN16" s="31">
        <f>VLOOKUP(AK16,참조표!$I$3:$N$5,MATCH(AA16,참조표!$J$1:$N$1,1)+1,FALSE)</f>
        <v>0</v>
      </c>
      <c r="AO16" s="31">
        <f>VLOOKUP(AK16,참조표!$I$3:$N$5,MATCH(AI16,참조표!$J$2:$N$2,0)+1,FALSE)</f>
        <v>0</v>
      </c>
      <c r="AP16" s="31">
        <f>HLOOKUP(AA16,참조표!$J$1:$N$5,MATCH(AK16,참조표!$I$3:$I$5,0)+2,TRUE)</f>
        <v>0</v>
      </c>
      <c r="AQ16" s="31">
        <f>HLOOKUP(AI16,참조표!$J$2:$N$5,MATCH(AK16,참조표!$I$3:$I$5,0)+1,FALSE)</f>
        <v>0</v>
      </c>
      <c r="AS16" s="41" t="str">
        <f>참조표!G7</f>
        <v>SKY</v>
      </c>
      <c r="AT16" s="22">
        <f t="shared" ref="AT16:AT17" si="22">COUNTIF($AK$6:$AK$55, "=" &amp; AS16)</f>
        <v>15</v>
      </c>
      <c r="AU16" s="22">
        <f t="shared" ref="AU16:AU17" si="23">SUMIF($AK$6:$AK$55, "=" &amp; AS16,$AA$6:$AA$55)</f>
        <v>2053</v>
      </c>
      <c r="AV16" s="42">
        <f t="shared" ref="AV16:AV17" si="24">ROUND(AVERAGEIF($AK$6:$AK$55, "=" &amp; AS16,$AA$6:$AA$55),2)</f>
        <v>136.87</v>
      </c>
    </row>
    <row r="17" spans="1:48" ht="18" thickBot="1" x14ac:dyDescent="0.45">
      <c r="A17" s="22" t="str">
        <f t="shared" si="0"/>
        <v>혜85-3014</v>
      </c>
      <c r="B17" s="29" t="s">
        <v>15</v>
      </c>
      <c r="C17" s="22" t="s">
        <v>42</v>
      </c>
      <c r="D17" s="22" t="str">
        <f t="shared" si="1"/>
        <v>850118-2******</v>
      </c>
      <c r="E17" s="23">
        <f t="shared" si="2"/>
        <v>31065</v>
      </c>
      <c r="F17" s="22">
        <f t="shared" si="3"/>
        <v>1985</v>
      </c>
      <c r="G17" s="56">
        <f t="shared" si="4"/>
        <v>1</v>
      </c>
      <c r="H17" s="22">
        <f t="shared" si="5"/>
        <v>18</v>
      </c>
      <c r="I17" s="22">
        <f t="shared" ca="1" si="6"/>
        <v>40</v>
      </c>
      <c r="J17" s="23" t="str">
        <f t="shared" ca="1" si="7"/>
        <v>40년 4개월 23일</v>
      </c>
      <c r="K17" s="22" t="str">
        <f>VLOOKUP(VALUE(RIGHT(C17,1)),참조표!$A$6:$B$9,2,FALSE)</f>
        <v>여</v>
      </c>
      <c r="L17" s="27" t="s">
        <v>207</v>
      </c>
      <c r="M17" s="30" t="str">
        <f t="shared" si="8"/>
        <v>010-****-3014</v>
      </c>
      <c r="N17" s="23">
        <v>44472</v>
      </c>
      <c r="O17" s="22">
        <f t="shared" si="9"/>
        <v>2021</v>
      </c>
      <c r="P17" s="22">
        <f t="shared" ca="1" si="10"/>
        <v>44</v>
      </c>
      <c r="Q17" s="22" t="str">
        <f t="shared" ca="1" si="11"/>
        <v>3년 8개월 7일</v>
      </c>
      <c r="R17" s="23">
        <v>45202</v>
      </c>
      <c r="S17" s="22">
        <f t="shared" ca="1" si="12"/>
        <v>616</v>
      </c>
      <c r="T17" s="22">
        <v>75</v>
      </c>
      <c r="U17" s="22">
        <v>0</v>
      </c>
      <c r="V17" s="22">
        <v>0</v>
      </c>
      <c r="W17" s="22">
        <v>0</v>
      </c>
      <c r="X17" s="22">
        <v>0</v>
      </c>
      <c r="Y17" s="22">
        <v>82</v>
      </c>
      <c r="Z17" s="22">
        <v>0</v>
      </c>
      <c r="AA17" s="22">
        <f t="shared" si="13"/>
        <v>157</v>
      </c>
      <c r="AB17" s="22">
        <f t="shared" si="14"/>
        <v>22.428571428571427</v>
      </c>
      <c r="AC17" s="22">
        <f t="shared" si="15"/>
        <v>7</v>
      </c>
      <c r="AD17" s="22">
        <f t="shared" si="16"/>
        <v>22.43</v>
      </c>
      <c r="AE17" s="22">
        <f t="shared" si="17"/>
        <v>22.430000000000003</v>
      </c>
      <c r="AF17" s="22">
        <f t="shared" si="18"/>
        <v>22.42</v>
      </c>
      <c r="AG17" s="53" t="str">
        <f t="shared" si="19"/>
        <v>영화</v>
      </c>
      <c r="AH17" s="22" t="b">
        <f t="shared" si="21"/>
        <v>1</v>
      </c>
      <c r="AI17" s="22">
        <f>HLOOKUP(AA17,참조표!$A$12:$E$13, 2, TRUE)</f>
        <v>2</v>
      </c>
      <c r="AJ17" s="22" t="str">
        <f>VLOOKUP(Y17,참조표!$D$6:$E$9,2,TRUE)</f>
        <v>C</v>
      </c>
      <c r="AK17" s="59" t="str">
        <f t="shared" si="20"/>
        <v>SKY</v>
      </c>
      <c r="AL17" s="31">
        <f>INDEX(참조표!$J$3:$N$5,MATCH(AK17,참조표!$I$3:$I$5,0),MATCH(AA17,참조표!$J$1:$N$1,1))</f>
        <v>0.04</v>
      </c>
      <c r="AM17" s="31">
        <f>INDEX(참조표!$J$3:$N$5,MATCH(AK17,참조표!$I$3:$I$5,0),MATCH(AI17,참조표!$J$2:$N$2,0))</f>
        <v>0.04</v>
      </c>
      <c r="AN17" s="31">
        <f>VLOOKUP(AK17,참조표!$I$3:$N$5,MATCH(AA17,참조표!$J$1:$N$1,1)+1,FALSE)</f>
        <v>0.04</v>
      </c>
      <c r="AO17" s="31">
        <f>VLOOKUP(AK17,참조표!$I$3:$N$5,MATCH(AI17,참조표!$J$2:$N$2,0)+1,FALSE)</f>
        <v>0.04</v>
      </c>
      <c r="AP17" s="31">
        <f>HLOOKUP(AA17,참조표!$J$1:$N$5,MATCH(AK17,참조표!$I$3:$I$5,0)+2,TRUE)</f>
        <v>0.04</v>
      </c>
      <c r="AQ17" s="31">
        <f>HLOOKUP(AI17,참조표!$J$2:$N$5,MATCH(AK17,참조표!$I$3:$I$5,0)+1,FALSE)</f>
        <v>0.04</v>
      </c>
      <c r="AS17" s="36" t="str">
        <f>참조표!G8</f>
        <v>EARTH</v>
      </c>
      <c r="AT17" s="37">
        <f t="shared" si="22"/>
        <v>31</v>
      </c>
      <c r="AU17" s="37">
        <f t="shared" si="23"/>
        <v>1182</v>
      </c>
      <c r="AV17" s="38">
        <f t="shared" si="24"/>
        <v>38.130000000000003</v>
      </c>
    </row>
    <row r="18" spans="1:48" ht="18" thickTop="1" x14ac:dyDescent="0.4">
      <c r="A18" s="22" t="str">
        <f t="shared" si="0"/>
        <v>근98-9910</v>
      </c>
      <c r="B18" s="29" t="s">
        <v>16</v>
      </c>
      <c r="C18" s="22" t="s">
        <v>52</v>
      </c>
      <c r="D18" s="22" t="str">
        <f t="shared" si="1"/>
        <v>980922-1******</v>
      </c>
      <c r="E18" s="23">
        <f t="shared" si="2"/>
        <v>36060</v>
      </c>
      <c r="F18" s="22">
        <f t="shared" si="3"/>
        <v>1998</v>
      </c>
      <c r="G18" s="54">
        <f t="shared" si="4"/>
        <v>9</v>
      </c>
      <c r="H18" s="22">
        <f t="shared" si="5"/>
        <v>22</v>
      </c>
      <c r="I18" s="22">
        <f t="shared" ca="1" si="6"/>
        <v>26</v>
      </c>
      <c r="J18" s="23" t="str">
        <f t="shared" ca="1" si="7"/>
        <v>26년 8개월 19일</v>
      </c>
      <c r="K18" s="22" t="str">
        <f>VLOOKUP(VALUE(RIGHT(C18,1)),참조표!$A$6:$B$9,2,FALSE)</f>
        <v>남</v>
      </c>
      <c r="L18" s="27" t="s">
        <v>208</v>
      </c>
      <c r="M18" s="30" t="str">
        <f t="shared" si="8"/>
        <v>010-****-9910</v>
      </c>
      <c r="N18" s="23">
        <v>43320</v>
      </c>
      <c r="O18" s="22">
        <f t="shared" si="9"/>
        <v>2018</v>
      </c>
      <c r="P18" s="22">
        <f t="shared" ca="1" si="10"/>
        <v>82</v>
      </c>
      <c r="Q18" s="22" t="str">
        <f t="shared" ca="1" si="11"/>
        <v>6년 10개월 2일</v>
      </c>
      <c r="R18" s="23">
        <v>44229</v>
      </c>
      <c r="S18" s="22">
        <f t="shared" ca="1" si="12"/>
        <v>1589</v>
      </c>
      <c r="T18" s="22">
        <v>41</v>
      </c>
      <c r="U18" s="22">
        <v>46</v>
      </c>
      <c r="V18" s="22">
        <v>42</v>
      </c>
      <c r="W18" s="22">
        <v>0</v>
      </c>
      <c r="X18" s="22">
        <v>0</v>
      </c>
      <c r="Y18" s="22">
        <v>0</v>
      </c>
      <c r="Z18" s="22">
        <v>0</v>
      </c>
      <c r="AA18" s="22">
        <f t="shared" si="13"/>
        <v>129</v>
      </c>
      <c r="AB18" s="22">
        <f t="shared" si="14"/>
        <v>18.428571428571427</v>
      </c>
      <c r="AC18" s="22">
        <f t="shared" si="15"/>
        <v>14</v>
      </c>
      <c r="AD18" s="22">
        <f t="shared" si="16"/>
        <v>18.43</v>
      </c>
      <c r="AE18" s="22">
        <f t="shared" si="17"/>
        <v>18.430000000000003</v>
      </c>
      <c r="AF18" s="22">
        <f t="shared" si="18"/>
        <v>18.420000000000002</v>
      </c>
      <c r="AG18" s="61" t="str">
        <f t="shared" si="19"/>
        <v>콘서트</v>
      </c>
      <c r="AH18" s="22"/>
      <c r="AI18" s="22">
        <f>HLOOKUP(AA18,참조표!$A$12:$E$13, 2, TRUE)</f>
        <v>3</v>
      </c>
      <c r="AJ18" s="22" t="str">
        <f>VLOOKUP(Y18,참조표!$D$6:$E$9,2,TRUE)</f>
        <v>D</v>
      </c>
      <c r="AK18" s="57" t="str">
        <f t="shared" si="20"/>
        <v>EARTH</v>
      </c>
      <c r="AL18" s="31">
        <f>INDEX(참조표!$J$3:$N$5,MATCH(AK18,참조표!$I$3:$I$5,0),MATCH(AA18,참조표!$J$1:$N$1,1))</f>
        <v>0.01</v>
      </c>
      <c r="AM18" s="31">
        <f>INDEX(참조표!$J$3:$N$5,MATCH(AK18,참조표!$I$3:$I$5,0),MATCH(AI18,참조표!$J$2:$N$2,0))</f>
        <v>0.01</v>
      </c>
      <c r="AN18" s="31">
        <f>VLOOKUP(AK18,참조표!$I$3:$N$5,MATCH(AA18,참조표!$J$1:$N$1,1)+1,FALSE)</f>
        <v>0.01</v>
      </c>
      <c r="AO18" s="31">
        <f>VLOOKUP(AK18,참조표!$I$3:$N$5,MATCH(AI18,참조표!$J$2:$N$2,0)+1,FALSE)</f>
        <v>0.01</v>
      </c>
      <c r="AP18" s="31">
        <f>HLOOKUP(AA18,참조표!$J$1:$N$5,MATCH(AK18,참조표!$I$3:$I$5,0)+2,TRUE)</f>
        <v>0.01</v>
      </c>
      <c r="AQ18" s="31">
        <f>HLOOKUP(AI18,참조표!$J$2:$N$5,MATCH(AK18,참조표!$I$3:$I$5,0)+1,FALSE)</f>
        <v>0.01</v>
      </c>
    </row>
    <row r="19" spans="1:48" x14ac:dyDescent="0.4">
      <c r="A19" s="22" t="str">
        <f t="shared" si="0"/>
        <v>현86-8410</v>
      </c>
      <c r="B19" s="29" t="s">
        <v>17</v>
      </c>
      <c r="C19" s="22" t="s">
        <v>43</v>
      </c>
      <c r="D19" s="22" t="str">
        <f t="shared" si="1"/>
        <v>860723-1******</v>
      </c>
      <c r="E19" s="23">
        <f t="shared" si="2"/>
        <v>31616</v>
      </c>
      <c r="F19" s="22">
        <f t="shared" si="3"/>
        <v>1986</v>
      </c>
      <c r="G19" s="54">
        <f t="shared" si="4"/>
        <v>7</v>
      </c>
      <c r="H19" s="22">
        <f t="shared" si="5"/>
        <v>23</v>
      </c>
      <c r="I19" s="22">
        <f t="shared" ca="1" si="6"/>
        <v>38</v>
      </c>
      <c r="J19" s="23" t="str">
        <f t="shared" ca="1" si="7"/>
        <v>38년 10개월 18일</v>
      </c>
      <c r="K19" s="22" t="str">
        <f>VLOOKUP(VALUE(RIGHT(C19,1)),참조표!$A$6:$B$9,2,FALSE)</f>
        <v>남</v>
      </c>
      <c r="L19" s="27" t="s">
        <v>209</v>
      </c>
      <c r="M19" s="30" t="str">
        <f t="shared" si="8"/>
        <v>010-****-8410</v>
      </c>
      <c r="N19" s="23">
        <v>40726</v>
      </c>
      <c r="O19" s="22">
        <f t="shared" si="9"/>
        <v>2011</v>
      </c>
      <c r="P19" s="22">
        <f t="shared" ca="1" si="10"/>
        <v>167</v>
      </c>
      <c r="Q19" s="22" t="str">
        <f t="shared" ca="1" si="11"/>
        <v>13년 11개월 8일</v>
      </c>
      <c r="R19" s="23">
        <v>45209</v>
      </c>
      <c r="S19" s="22">
        <f t="shared" ca="1" si="12"/>
        <v>609</v>
      </c>
      <c r="T19" s="22">
        <v>0</v>
      </c>
      <c r="U19" s="22">
        <v>35</v>
      </c>
      <c r="V19" s="22">
        <v>0</v>
      </c>
      <c r="W19" s="22">
        <v>40</v>
      </c>
      <c r="X19" s="22">
        <v>0</v>
      </c>
      <c r="Y19" s="22">
        <v>25</v>
      </c>
      <c r="Z19" s="22">
        <v>0</v>
      </c>
      <c r="AA19" s="22">
        <f t="shared" si="13"/>
        <v>100</v>
      </c>
      <c r="AB19" s="22">
        <f t="shared" si="14"/>
        <v>14.285714285714286</v>
      </c>
      <c r="AC19" s="22">
        <f t="shared" si="15"/>
        <v>21</v>
      </c>
      <c r="AD19" s="22">
        <f t="shared" si="16"/>
        <v>14.29</v>
      </c>
      <c r="AE19" s="22">
        <f t="shared" si="17"/>
        <v>14.29</v>
      </c>
      <c r="AF19" s="22">
        <f t="shared" si="18"/>
        <v>14.28</v>
      </c>
      <c r="AG19" s="51" t="str">
        <f t="shared" si="19"/>
        <v>페스티벌</v>
      </c>
      <c r="AH19" s="22"/>
      <c r="AI19" s="22">
        <f>HLOOKUP(AA19,참조표!$A$12:$E$13, 2, TRUE)</f>
        <v>3</v>
      </c>
      <c r="AJ19" s="22" t="str">
        <f>VLOOKUP(Y19,참조표!$D$6:$E$9,2,TRUE)</f>
        <v>D</v>
      </c>
      <c r="AK19" s="57" t="str">
        <f t="shared" si="20"/>
        <v>EARTH</v>
      </c>
      <c r="AL19" s="31">
        <f>INDEX(참조표!$J$3:$N$5,MATCH(AK19,참조표!$I$3:$I$5,0),MATCH(AA19,참조표!$J$1:$N$1,1))</f>
        <v>0.01</v>
      </c>
      <c r="AM19" s="31">
        <f>INDEX(참조표!$J$3:$N$5,MATCH(AK19,참조표!$I$3:$I$5,0),MATCH(AI19,참조표!$J$2:$N$2,0))</f>
        <v>0.01</v>
      </c>
      <c r="AN19" s="31">
        <f>VLOOKUP(AK19,참조표!$I$3:$N$5,MATCH(AA19,참조표!$J$1:$N$1,1)+1,FALSE)</f>
        <v>0.01</v>
      </c>
      <c r="AO19" s="31">
        <f>VLOOKUP(AK19,참조표!$I$3:$N$5,MATCH(AI19,참조표!$J$2:$N$2,0)+1,FALSE)</f>
        <v>0.01</v>
      </c>
      <c r="AP19" s="31">
        <f>HLOOKUP(AA19,참조표!$J$1:$N$5,MATCH(AK19,참조표!$I$3:$I$5,0)+2,TRUE)</f>
        <v>0.01</v>
      </c>
      <c r="AQ19" s="31">
        <f>HLOOKUP(AI19,참조표!$J$2:$N$5,MATCH(AK19,참조표!$I$3:$I$5,0)+1,FALSE)</f>
        <v>0.01</v>
      </c>
    </row>
    <row r="20" spans="1:48" x14ac:dyDescent="0.4">
      <c r="A20" s="22" t="str">
        <f t="shared" si="0"/>
        <v>나94-5317</v>
      </c>
      <c r="B20" s="29" t="s">
        <v>18</v>
      </c>
      <c r="C20" s="22" t="s">
        <v>44</v>
      </c>
      <c r="D20" s="22" t="str">
        <f t="shared" si="1"/>
        <v>940404-2******</v>
      </c>
      <c r="E20" s="23">
        <f t="shared" si="2"/>
        <v>34428</v>
      </c>
      <c r="F20" s="22">
        <f t="shared" si="3"/>
        <v>1994</v>
      </c>
      <c r="G20" s="55">
        <f t="shared" si="4"/>
        <v>4</v>
      </c>
      <c r="H20" s="22">
        <f t="shared" si="5"/>
        <v>4</v>
      </c>
      <c r="I20" s="22">
        <f t="shared" ca="1" si="6"/>
        <v>31</v>
      </c>
      <c r="J20" s="23" t="str">
        <f t="shared" ca="1" si="7"/>
        <v>31년 2개월 6일</v>
      </c>
      <c r="K20" s="22" t="str">
        <f>VLOOKUP(VALUE(RIGHT(C20,1)),참조표!$A$6:$B$9,2,FALSE)</f>
        <v>여</v>
      </c>
      <c r="L20" s="27" t="s">
        <v>210</v>
      </c>
      <c r="M20" s="30" t="str">
        <f t="shared" si="8"/>
        <v>010-****-5317</v>
      </c>
      <c r="N20" s="23">
        <v>43475</v>
      </c>
      <c r="O20" s="22">
        <f t="shared" si="9"/>
        <v>2019</v>
      </c>
      <c r="P20" s="22">
        <f t="shared" ca="1" si="10"/>
        <v>77</v>
      </c>
      <c r="Q20" s="22" t="str">
        <f t="shared" ca="1" si="11"/>
        <v>6년 5개월 0일</v>
      </c>
      <c r="R20" s="23">
        <v>45441</v>
      </c>
      <c r="S20" s="22">
        <f t="shared" ca="1" si="12"/>
        <v>377</v>
      </c>
      <c r="T20" s="22">
        <v>0</v>
      </c>
      <c r="U20" s="22">
        <v>0</v>
      </c>
      <c r="V20" s="22">
        <v>0</v>
      </c>
      <c r="W20" s="22">
        <v>8</v>
      </c>
      <c r="X20" s="22">
        <v>2</v>
      </c>
      <c r="Y20" s="22">
        <v>54</v>
      </c>
      <c r="Z20" s="22">
        <v>3</v>
      </c>
      <c r="AA20" s="22">
        <f t="shared" si="13"/>
        <v>67</v>
      </c>
      <c r="AB20" s="22">
        <f t="shared" si="14"/>
        <v>9.5714285714285712</v>
      </c>
      <c r="AC20" s="22">
        <f t="shared" si="15"/>
        <v>24</v>
      </c>
      <c r="AD20" s="22">
        <f t="shared" si="16"/>
        <v>9.57</v>
      </c>
      <c r="AE20" s="22">
        <f t="shared" si="17"/>
        <v>9.58</v>
      </c>
      <c r="AF20" s="22">
        <f t="shared" si="18"/>
        <v>9.57</v>
      </c>
      <c r="AG20" s="53" t="str">
        <f t="shared" si="19"/>
        <v>영화</v>
      </c>
      <c r="AH20" s="22"/>
      <c r="AI20" s="22">
        <f>HLOOKUP(AA20,참조표!$A$12:$E$13, 2, TRUE)</f>
        <v>4</v>
      </c>
      <c r="AJ20" s="22" t="str">
        <f>VLOOKUP(Y20,참조표!$D$6:$E$9,2,TRUE)</f>
        <v>C</v>
      </c>
      <c r="AK20" s="57" t="str">
        <f t="shared" si="20"/>
        <v>EARTH</v>
      </c>
      <c r="AL20" s="31">
        <f>INDEX(참조표!$J$3:$N$5,MATCH(AK20,참조표!$I$3:$I$5,0),MATCH(AA20,참조표!$J$1:$N$1,1))</f>
        <v>0</v>
      </c>
      <c r="AM20" s="31">
        <f>INDEX(참조표!$J$3:$N$5,MATCH(AK20,참조표!$I$3:$I$5,0),MATCH(AI20,참조표!$J$2:$N$2,0))</f>
        <v>0</v>
      </c>
      <c r="AN20" s="31">
        <f>VLOOKUP(AK20,참조표!$I$3:$N$5,MATCH(AA20,참조표!$J$1:$N$1,1)+1,FALSE)</f>
        <v>0</v>
      </c>
      <c r="AO20" s="31">
        <f>VLOOKUP(AK20,참조표!$I$3:$N$5,MATCH(AI20,참조표!$J$2:$N$2,0)+1,FALSE)</f>
        <v>0</v>
      </c>
      <c r="AP20" s="31">
        <f>HLOOKUP(AA20,참조표!$J$1:$N$5,MATCH(AK20,참조표!$I$3:$I$5,0)+2,TRUE)</f>
        <v>0</v>
      </c>
      <c r="AQ20" s="31">
        <f>HLOOKUP(AI20,참조표!$J$2:$N$5,MATCH(AK20,참조표!$I$3:$I$5,0)+1,FALSE)</f>
        <v>0</v>
      </c>
    </row>
    <row r="21" spans="1:48" x14ac:dyDescent="0.4">
      <c r="A21" s="22" t="str">
        <f t="shared" si="0"/>
        <v>준02-8544</v>
      </c>
      <c r="B21" s="29" t="s">
        <v>19</v>
      </c>
      <c r="C21" s="22" t="s">
        <v>132</v>
      </c>
      <c r="D21" s="22" t="str">
        <f t="shared" si="1"/>
        <v>020113-3******</v>
      </c>
      <c r="E21" s="23">
        <f t="shared" si="2"/>
        <v>37269</v>
      </c>
      <c r="F21" s="22">
        <f t="shared" si="3"/>
        <v>2002</v>
      </c>
      <c r="G21" s="56">
        <f t="shared" si="4"/>
        <v>1</v>
      </c>
      <c r="H21" s="22">
        <f t="shared" si="5"/>
        <v>13</v>
      </c>
      <c r="I21" s="22">
        <f t="shared" ca="1" si="6"/>
        <v>23</v>
      </c>
      <c r="J21" s="23" t="str">
        <f t="shared" ca="1" si="7"/>
        <v>23년 4개월 28일</v>
      </c>
      <c r="K21" s="22" t="str">
        <f>VLOOKUP(VALUE(RIGHT(C21,1)),참조표!$A$6:$B$9,2,FALSE)</f>
        <v>남</v>
      </c>
      <c r="L21" s="27" t="s">
        <v>211</v>
      </c>
      <c r="M21" s="30" t="str">
        <f t="shared" si="8"/>
        <v>010-****-8544</v>
      </c>
      <c r="N21" s="23">
        <v>41627</v>
      </c>
      <c r="O21" s="22">
        <f t="shared" si="9"/>
        <v>2013</v>
      </c>
      <c r="P21" s="22">
        <f t="shared" ca="1" si="10"/>
        <v>137</v>
      </c>
      <c r="Q21" s="22" t="str">
        <f t="shared" ca="1" si="11"/>
        <v>11년 5개월 22일</v>
      </c>
      <c r="R21" s="23">
        <v>45196</v>
      </c>
      <c r="S21" s="22">
        <f t="shared" ca="1" si="12"/>
        <v>622</v>
      </c>
      <c r="T21" s="22">
        <v>3</v>
      </c>
      <c r="U21" s="22">
        <v>7</v>
      </c>
      <c r="V21" s="22">
        <v>1</v>
      </c>
      <c r="W21" s="22">
        <v>1</v>
      </c>
      <c r="X21" s="22">
        <v>2</v>
      </c>
      <c r="Y21" s="22">
        <v>32</v>
      </c>
      <c r="Z21" s="22">
        <v>7</v>
      </c>
      <c r="AA21" s="22">
        <f t="shared" si="13"/>
        <v>53</v>
      </c>
      <c r="AB21" s="22">
        <f t="shared" si="14"/>
        <v>7.5714285714285712</v>
      </c>
      <c r="AC21" s="22">
        <f t="shared" si="15"/>
        <v>28</v>
      </c>
      <c r="AD21" s="22">
        <f t="shared" si="16"/>
        <v>7.57</v>
      </c>
      <c r="AE21" s="22">
        <f t="shared" si="17"/>
        <v>7.58</v>
      </c>
      <c r="AF21" s="22">
        <f t="shared" si="18"/>
        <v>7.57</v>
      </c>
      <c r="AG21" s="53" t="str">
        <f t="shared" si="19"/>
        <v>영화</v>
      </c>
      <c r="AH21" s="22"/>
      <c r="AI21" s="22">
        <f>HLOOKUP(AA21,참조표!$A$12:$E$13, 2, TRUE)</f>
        <v>4</v>
      </c>
      <c r="AJ21" s="22" t="str">
        <f>VLOOKUP(Y21,참조표!$D$6:$E$9,2,TRUE)</f>
        <v>D</v>
      </c>
      <c r="AK21" s="57" t="str">
        <f t="shared" si="20"/>
        <v>EARTH</v>
      </c>
      <c r="AL21" s="31">
        <f>INDEX(참조표!$J$3:$N$5,MATCH(AK21,참조표!$I$3:$I$5,0),MATCH(AA21,참조표!$J$1:$N$1,1))</f>
        <v>0</v>
      </c>
      <c r="AM21" s="31">
        <f>INDEX(참조표!$J$3:$N$5,MATCH(AK21,참조표!$I$3:$I$5,0),MATCH(AI21,참조표!$J$2:$N$2,0))</f>
        <v>0</v>
      </c>
      <c r="AN21" s="31">
        <f>VLOOKUP(AK21,참조표!$I$3:$N$5,MATCH(AA21,참조표!$J$1:$N$1,1)+1,FALSE)</f>
        <v>0</v>
      </c>
      <c r="AO21" s="31">
        <f>VLOOKUP(AK21,참조표!$I$3:$N$5,MATCH(AI21,참조표!$J$2:$N$2,0)+1,FALSE)</f>
        <v>0</v>
      </c>
      <c r="AP21" s="31">
        <f>HLOOKUP(AA21,참조표!$J$1:$N$5,MATCH(AK21,참조표!$I$3:$I$5,0)+2,TRUE)</f>
        <v>0</v>
      </c>
      <c r="AQ21" s="31">
        <f>HLOOKUP(AI21,참조표!$J$2:$N$5,MATCH(AK21,참조표!$I$3:$I$5,0)+1,FALSE)</f>
        <v>0</v>
      </c>
    </row>
    <row r="22" spans="1:48" x14ac:dyDescent="0.4">
      <c r="A22" s="22" t="str">
        <f t="shared" si="0"/>
        <v>재88-3978</v>
      </c>
      <c r="B22" s="29" t="s">
        <v>20</v>
      </c>
      <c r="C22" s="22" t="s">
        <v>45</v>
      </c>
      <c r="D22" s="22" t="str">
        <f t="shared" si="1"/>
        <v>881117-1******</v>
      </c>
      <c r="E22" s="23">
        <f t="shared" si="2"/>
        <v>32464</v>
      </c>
      <c r="F22" s="22">
        <f t="shared" si="3"/>
        <v>1988</v>
      </c>
      <c r="G22" s="57">
        <f t="shared" si="4"/>
        <v>11</v>
      </c>
      <c r="H22" s="22">
        <f t="shared" si="5"/>
        <v>17</v>
      </c>
      <c r="I22" s="22">
        <f t="shared" ca="1" si="6"/>
        <v>36</v>
      </c>
      <c r="J22" s="23" t="str">
        <f t="shared" ca="1" si="7"/>
        <v>36년 6개월 24일</v>
      </c>
      <c r="K22" s="22" t="str">
        <f>VLOOKUP(VALUE(RIGHT(C22,1)),참조표!$A$6:$B$9,2,FALSE)</f>
        <v>남</v>
      </c>
      <c r="L22" s="27" t="s">
        <v>212</v>
      </c>
      <c r="M22" s="30" t="str">
        <f t="shared" si="8"/>
        <v>010-****-3978</v>
      </c>
      <c r="N22" s="23">
        <v>40309</v>
      </c>
      <c r="O22" s="22">
        <f t="shared" si="9"/>
        <v>2010</v>
      </c>
      <c r="P22" s="22">
        <f t="shared" ca="1" si="10"/>
        <v>180</v>
      </c>
      <c r="Q22" s="22" t="str">
        <f t="shared" ca="1" si="11"/>
        <v>15년 0개월 30일</v>
      </c>
      <c r="R22" s="23">
        <v>44729</v>
      </c>
      <c r="S22" s="22">
        <f t="shared" ca="1" si="12"/>
        <v>1089</v>
      </c>
      <c r="T22" s="22">
        <v>1</v>
      </c>
      <c r="U22" s="22">
        <v>8</v>
      </c>
      <c r="V22" s="22">
        <v>0</v>
      </c>
      <c r="W22" s="22">
        <v>4</v>
      </c>
      <c r="X22" s="22">
        <v>91</v>
      </c>
      <c r="Y22" s="22">
        <v>0</v>
      </c>
      <c r="Z22" s="22">
        <v>28</v>
      </c>
      <c r="AA22" s="22">
        <f t="shared" si="13"/>
        <v>132</v>
      </c>
      <c r="AB22" s="22">
        <f t="shared" si="14"/>
        <v>18.857142857142858</v>
      </c>
      <c r="AC22" s="22">
        <f t="shared" si="15"/>
        <v>12</v>
      </c>
      <c r="AD22" s="22">
        <f t="shared" si="16"/>
        <v>18.86</v>
      </c>
      <c r="AE22" s="22">
        <f t="shared" si="17"/>
        <v>18.860000000000003</v>
      </c>
      <c r="AF22" s="22">
        <f t="shared" si="18"/>
        <v>18.850000000000001</v>
      </c>
      <c r="AG22" s="52" t="str">
        <f t="shared" si="19"/>
        <v>뮤지컬</v>
      </c>
      <c r="AH22" s="22" t="b">
        <f t="shared" si="21"/>
        <v>1</v>
      </c>
      <c r="AI22" s="22">
        <f>HLOOKUP(AA22,참조표!$A$12:$E$13, 2, TRUE)</f>
        <v>3</v>
      </c>
      <c r="AJ22" s="22" t="str">
        <f>VLOOKUP(Y22,참조표!$D$6:$E$9,2,TRUE)</f>
        <v>D</v>
      </c>
      <c r="AK22" s="59" t="str">
        <f t="shared" si="20"/>
        <v>SKY</v>
      </c>
      <c r="AL22" s="31">
        <f>INDEX(참조표!$J$3:$N$5,MATCH(AK22,참조표!$I$3:$I$5,0),MATCH(AA22,참조표!$J$1:$N$1,1))</f>
        <v>0.03</v>
      </c>
      <c r="AM22" s="31">
        <f>INDEX(참조표!$J$3:$N$5,MATCH(AK22,참조표!$I$3:$I$5,0),MATCH(AI22,참조표!$J$2:$N$2,0))</f>
        <v>0.03</v>
      </c>
      <c r="AN22" s="31">
        <f>VLOOKUP(AK22,참조표!$I$3:$N$5,MATCH(AA22,참조표!$J$1:$N$1,1)+1,FALSE)</f>
        <v>0.03</v>
      </c>
      <c r="AO22" s="31">
        <f>VLOOKUP(AK22,참조표!$I$3:$N$5,MATCH(AI22,참조표!$J$2:$N$2,0)+1,FALSE)</f>
        <v>0.03</v>
      </c>
      <c r="AP22" s="31">
        <f>HLOOKUP(AA22,참조표!$J$1:$N$5,MATCH(AK22,참조표!$I$3:$I$5,0)+2,TRUE)</f>
        <v>0.03</v>
      </c>
      <c r="AQ22" s="31">
        <f>HLOOKUP(AI22,참조표!$J$2:$N$5,MATCH(AK22,참조표!$I$3:$I$5,0)+1,FALSE)</f>
        <v>0.03</v>
      </c>
    </row>
    <row r="23" spans="1:48" x14ac:dyDescent="0.4">
      <c r="A23" s="22" t="str">
        <f t="shared" si="0"/>
        <v>기86-2331</v>
      </c>
      <c r="B23" s="29" t="s">
        <v>21</v>
      </c>
      <c r="C23" s="22" t="s">
        <v>46</v>
      </c>
      <c r="D23" s="22" t="str">
        <f t="shared" si="1"/>
        <v>860406-2******</v>
      </c>
      <c r="E23" s="23">
        <f t="shared" si="2"/>
        <v>31508</v>
      </c>
      <c r="F23" s="22">
        <f t="shared" si="3"/>
        <v>1986</v>
      </c>
      <c r="G23" s="55">
        <f t="shared" si="4"/>
        <v>4</v>
      </c>
      <c r="H23" s="22">
        <f t="shared" si="5"/>
        <v>6</v>
      </c>
      <c r="I23" s="22">
        <f t="shared" ca="1" si="6"/>
        <v>39</v>
      </c>
      <c r="J23" s="23" t="str">
        <f t="shared" ca="1" si="7"/>
        <v>39년 2개월 4일</v>
      </c>
      <c r="K23" s="22" t="str">
        <f>VLOOKUP(VALUE(RIGHT(C23,1)),참조표!$A$6:$B$9,2,FALSE)</f>
        <v>여</v>
      </c>
      <c r="L23" s="27" t="s">
        <v>213</v>
      </c>
      <c r="M23" s="30" t="str">
        <f t="shared" si="8"/>
        <v>010-****-2331</v>
      </c>
      <c r="N23" s="23">
        <v>40997</v>
      </c>
      <c r="O23" s="22">
        <f t="shared" si="9"/>
        <v>2012</v>
      </c>
      <c r="P23" s="22">
        <f t="shared" ca="1" si="10"/>
        <v>158</v>
      </c>
      <c r="Q23" s="22" t="str">
        <f t="shared" ca="1" si="11"/>
        <v>13년 2개월 12일</v>
      </c>
      <c r="R23" s="23">
        <v>45009</v>
      </c>
      <c r="S23" s="22">
        <f t="shared" ca="1" si="12"/>
        <v>809</v>
      </c>
      <c r="T23" s="22">
        <v>0</v>
      </c>
      <c r="U23" s="22">
        <v>90</v>
      </c>
      <c r="V23" s="22">
        <v>0</v>
      </c>
      <c r="W23" s="22">
        <v>73</v>
      </c>
      <c r="X23" s="22">
        <v>0</v>
      </c>
      <c r="Y23" s="22">
        <v>0</v>
      </c>
      <c r="Z23" s="22">
        <v>0</v>
      </c>
      <c r="AA23" s="22">
        <f t="shared" si="13"/>
        <v>163</v>
      </c>
      <c r="AB23" s="22">
        <f t="shared" si="14"/>
        <v>23.285714285714285</v>
      </c>
      <c r="AC23" s="22">
        <f t="shared" si="15"/>
        <v>6</v>
      </c>
      <c r="AD23" s="22">
        <f t="shared" si="16"/>
        <v>23.29</v>
      </c>
      <c r="AE23" s="22">
        <f t="shared" si="17"/>
        <v>23.290000000000003</v>
      </c>
      <c r="AF23" s="22">
        <f t="shared" si="18"/>
        <v>23.28</v>
      </c>
      <c r="AG23" s="61" t="str">
        <f t="shared" si="19"/>
        <v>콘서트</v>
      </c>
      <c r="AH23" s="22" t="b">
        <f t="shared" si="21"/>
        <v>1</v>
      </c>
      <c r="AI23" s="22">
        <f>HLOOKUP(AA23,참조표!$A$12:$E$13, 2, TRUE)</f>
        <v>2</v>
      </c>
      <c r="AJ23" s="22" t="str">
        <f>VLOOKUP(Y23,참조표!$D$6:$E$9,2,TRUE)</f>
        <v>D</v>
      </c>
      <c r="AK23" s="59" t="str">
        <f t="shared" si="20"/>
        <v>SKY</v>
      </c>
      <c r="AL23" s="31">
        <f>INDEX(참조표!$J$3:$N$5,MATCH(AK23,참조표!$I$3:$I$5,0),MATCH(AA23,참조표!$J$1:$N$1,1))</f>
        <v>0.04</v>
      </c>
      <c r="AM23" s="31">
        <f>INDEX(참조표!$J$3:$N$5,MATCH(AK23,참조표!$I$3:$I$5,0),MATCH(AI23,참조표!$J$2:$N$2,0))</f>
        <v>0.04</v>
      </c>
      <c r="AN23" s="31">
        <f>VLOOKUP(AK23,참조표!$I$3:$N$5,MATCH(AA23,참조표!$J$1:$N$1,1)+1,FALSE)</f>
        <v>0.04</v>
      </c>
      <c r="AO23" s="31">
        <f>VLOOKUP(AK23,참조표!$I$3:$N$5,MATCH(AI23,참조표!$J$2:$N$2,0)+1,FALSE)</f>
        <v>0.04</v>
      </c>
      <c r="AP23" s="31">
        <f>HLOOKUP(AA23,참조표!$J$1:$N$5,MATCH(AK23,참조표!$I$3:$I$5,0)+2,TRUE)</f>
        <v>0.04</v>
      </c>
      <c r="AQ23" s="31">
        <f>HLOOKUP(AI23,참조표!$J$2:$N$5,MATCH(AK23,참조표!$I$3:$I$5,0)+1,FALSE)</f>
        <v>0.04</v>
      </c>
    </row>
    <row r="24" spans="1:48" x14ac:dyDescent="0.4">
      <c r="A24" s="22" t="str">
        <f t="shared" si="0"/>
        <v>정99-1311</v>
      </c>
      <c r="B24" s="29" t="s">
        <v>22</v>
      </c>
      <c r="C24" s="22" t="s">
        <v>53</v>
      </c>
      <c r="D24" s="22" t="str">
        <f t="shared" si="1"/>
        <v>991230-2******</v>
      </c>
      <c r="E24" s="23">
        <f t="shared" si="2"/>
        <v>36524</v>
      </c>
      <c r="F24" s="22">
        <f t="shared" si="3"/>
        <v>1999</v>
      </c>
      <c r="G24" s="57">
        <f t="shared" si="4"/>
        <v>12</v>
      </c>
      <c r="H24" s="22">
        <f t="shared" si="5"/>
        <v>30</v>
      </c>
      <c r="I24" s="22">
        <f t="shared" ca="1" si="6"/>
        <v>25</v>
      </c>
      <c r="J24" s="23" t="str">
        <f t="shared" ca="1" si="7"/>
        <v>25년 5개월 11일</v>
      </c>
      <c r="K24" s="22" t="str">
        <f>VLOOKUP(VALUE(RIGHT(C24,1)),참조표!$A$6:$B$9,2,FALSE)</f>
        <v>여</v>
      </c>
      <c r="L24" s="27" t="s">
        <v>214</v>
      </c>
      <c r="M24" s="30" t="str">
        <f t="shared" si="8"/>
        <v>010-****-1311</v>
      </c>
      <c r="N24" s="23">
        <v>44802</v>
      </c>
      <c r="O24" s="22">
        <f t="shared" si="9"/>
        <v>2022</v>
      </c>
      <c r="P24" s="22">
        <f t="shared" ca="1" si="10"/>
        <v>33</v>
      </c>
      <c r="Q24" s="22" t="str">
        <f t="shared" ca="1" si="11"/>
        <v>2년 9개월 12일</v>
      </c>
      <c r="R24" s="23">
        <v>45330</v>
      </c>
      <c r="S24" s="22">
        <f t="shared" ca="1" si="12"/>
        <v>488</v>
      </c>
      <c r="T24" s="22">
        <v>65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f t="shared" si="13"/>
        <v>65</v>
      </c>
      <c r="AB24" s="22">
        <f t="shared" si="14"/>
        <v>9.2857142857142865</v>
      </c>
      <c r="AC24" s="22">
        <f t="shared" si="15"/>
        <v>27</v>
      </c>
      <c r="AD24" s="22">
        <f t="shared" si="16"/>
        <v>9.2899999999999991</v>
      </c>
      <c r="AE24" s="22">
        <f t="shared" si="17"/>
        <v>9.2899999999999991</v>
      </c>
      <c r="AF24" s="22">
        <f t="shared" si="18"/>
        <v>9.2799999999999994</v>
      </c>
      <c r="AG24" s="62" t="str">
        <f t="shared" si="19"/>
        <v>클래식</v>
      </c>
      <c r="AH24" s="22"/>
      <c r="AI24" s="22">
        <f>HLOOKUP(AA24,참조표!$A$12:$E$13, 2, TRUE)</f>
        <v>4</v>
      </c>
      <c r="AJ24" s="22" t="str">
        <f>VLOOKUP(Y24,참조표!$D$6:$E$9,2,TRUE)</f>
        <v>D</v>
      </c>
      <c r="AK24" s="57" t="str">
        <f t="shared" si="20"/>
        <v>EARTH</v>
      </c>
      <c r="AL24" s="31">
        <f>INDEX(참조표!$J$3:$N$5,MATCH(AK24,참조표!$I$3:$I$5,0),MATCH(AA24,참조표!$J$1:$N$1,1))</f>
        <v>0</v>
      </c>
      <c r="AM24" s="31">
        <f>INDEX(참조표!$J$3:$N$5,MATCH(AK24,참조표!$I$3:$I$5,0),MATCH(AI24,참조표!$J$2:$N$2,0))</f>
        <v>0</v>
      </c>
      <c r="AN24" s="31">
        <f>VLOOKUP(AK24,참조표!$I$3:$N$5,MATCH(AA24,참조표!$J$1:$N$1,1)+1,FALSE)</f>
        <v>0</v>
      </c>
      <c r="AO24" s="31">
        <f>VLOOKUP(AK24,참조표!$I$3:$N$5,MATCH(AI24,참조표!$J$2:$N$2,0)+1,FALSE)</f>
        <v>0</v>
      </c>
      <c r="AP24" s="31">
        <f>HLOOKUP(AA24,참조표!$J$1:$N$5,MATCH(AK24,참조표!$I$3:$I$5,0)+2,TRUE)</f>
        <v>0</v>
      </c>
      <c r="AQ24" s="31">
        <f>HLOOKUP(AI24,참조표!$J$2:$N$5,MATCH(AK24,참조표!$I$3:$I$5,0)+1,FALSE)</f>
        <v>0</v>
      </c>
    </row>
    <row r="25" spans="1:48" x14ac:dyDescent="0.4">
      <c r="A25" s="22" t="str">
        <f t="shared" si="0"/>
        <v>도87-8651</v>
      </c>
      <c r="B25" s="29" t="s">
        <v>23</v>
      </c>
      <c r="C25" s="22" t="s">
        <v>47</v>
      </c>
      <c r="D25" s="22" t="str">
        <f t="shared" si="1"/>
        <v>870228-2******</v>
      </c>
      <c r="E25" s="23">
        <f t="shared" si="2"/>
        <v>31836</v>
      </c>
      <c r="F25" s="22">
        <f t="shared" si="3"/>
        <v>1987</v>
      </c>
      <c r="G25" s="56">
        <f t="shared" si="4"/>
        <v>2</v>
      </c>
      <c r="H25" s="22">
        <f t="shared" si="5"/>
        <v>28</v>
      </c>
      <c r="I25" s="22">
        <f t="shared" ca="1" si="6"/>
        <v>38</v>
      </c>
      <c r="J25" s="23" t="str">
        <f t="shared" ca="1" si="7"/>
        <v>38년 3개월 13일</v>
      </c>
      <c r="K25" s="22" t="str">
        <f>VLOOKUP(VALUE(RIGHT(C25,1)),참조표!$A$6:$B$9,2,FALSE)</f>
        <v>여</v>
      </c>
      <c r="L25" s="27" t="s">
        <v>215</v>
      </c>
      <c r="M25" s="30" t="str">
        <f t="shared" si="8"/>
        <v>010-****-8651</v>
      </c>
      <c r="N25" s="23">
        <v>42996</v>
      </c>
      <c r="O25" s="22">
        <f t="shared" si="9"/>
        <v>2017</v>
      </c>
      <c r="P25" s="22">
        <f t="shared" ca="1" si="10"/>
        <v>92</v>
      </c>
      <c r="Q25" s="22" t="str">
        <f t="shared" ca="1" si="11"/>
        <v>7년 8개월 23일</v>
      </c>
      <c r="R25" s="23">
        <v>44523</v>
      </c>
      <c r="S25" s="22">
        <f t="shared" ca="1" si="12"/>
        <v>1295</v>
      </c>
      <c r="T25" s="22">
        <v>0</v>
      </c>
      <c r="U25" s="22">
        <v>0</v>
      </c>
      <c r="V25" s="22">
        <v>4</v>
      </c>
      <c r="W25" s="22">
        <v>0</v>
      </c>
      <c r="X25" s="22">
        <v>9</v>
      </c>
      <c r="Y25" s="22">
        <v>0</v>
      </c>
      <c r="Z25" s="22">
        <v>6</v>
      </c>
      <c r="AA25" s="22">
        <f t="shared" si="13"/>
        <v>19</v>
      </c>
      <c r="AB25" s="22">
        <f t="shared" si="14"/>
        <v>2.7142857142857144</v>
      </c>
      <c r="AC25" s="22">
        <f t="shared" si="15"/>
        <v>39</v>
      </c>
      <c r="AD25" s="22">
        <f t="shared" si="16"/>
        <v>2.71</v>
      </c>
      <c r="AE25" s="22">
        <f t="shared" si="17"/>
        <v>2.7199999999999998</v>
      </c>
      <c r="AF25" s="22">
        <f t="shared" si="18"/>
        <v>2.71</v>
      </c>
      <c r="AG25" s="52" t="str">
        <f t="shared" si="19"/>
        <v>뮤지컬</v>
      </c>
      <c r="AH25" s="22"/>
      <c r="AI25" s="22">
        <f>HLOOKUP(AA25,참조표!$A$12:$E$13, 2, TRUE)</f>
        <v>5</v>
      </c>
      <c r="AJ25" s="22" t="str">
        <f>VLOOKUP(Y25,참조표!$D$6:$E$9,2,TRUE)</f>
        <v>D</v>
      </c>
      <c r="AK25" s="57" t="str">
        <f t="shared" si="20"/>
        <v>EARTH</v>
      </c>
      <c r="AL25" s="31">
        <f>INDEX(참조표!$J$3:$N$5,MATCH(AK25,참조표!$I$3:$I$5,0),MATCH(AA25,참조표!$J$1:$N$1,1))</f>
        <v>0</v>
      </c>
      <c r="AM25" s="31">
        <f>INDEX(참조표!$J$3:$N$5,MATCH(AK25,참조표!$I$3:$I$5,0),MATCH(AI25,참조표!$J$2:$N$2,0))</f>
        <v>0</v>
      </c>
      <c r="AN25" s="31">
        <f>VLOOKUP(AK25,참조표!$I$3:$N$5,MATCH(AA25,참조표!$J$1:$N$1,1)+1,FALSE)</f>
        <v>0</v>
      </c>
      <c r="AO25" s="31">
        <f>VLOOKUP(AK25,참조표!$I$3:$N$5,MATCH(AI25,참조표!$J$2:$N$2,0)+1,FALSE)</f>
        <v>0</v>
      </c>
      <c r="AP25" s="31">
        <f>HLOOKUP(AA25,참조표!$J$1:$N$5,MATCH(AK25,참조표!$I$3:$I$5,0)+2,TRUE)</f>
        <v>0</v>
      </c>
      <c r="AQ25" s="31">
        <f>HLOOKUP(AI25,참조표!$J$2:$N$5,MATCH(AK25,참조표!$I$3:$I$5,0)+1,FALSE)</f>
        <v>0</v>
      </c>
    </row>
    <row r="26" spans="1:48" x14ac:dyDescent="0.4">
      <c r="A26" s="22" t="str">
        <f t="shared" si="0"/>
        <v>유90-2384</v>
      </c>
      <c r="B26" s="29" t="s">
        <v>24</v>
      </c>
      <c r="C26" s="22" t="s">
        <v>48</v>
      </c>
      <c r="D26" s="22" t="str">
        <f t="shared" si="1"/>
        <v>900926-1******</v>
      </c>
      <c r="E26" s="23">
        <f t="shared" si="2"/>
        <v>33142</v>
      </c>
      <c r="F26" s="22">
        <f t="shared" si="3"/>
        <v>1990</v>
      </c>
      <c r="G26" s="54">
        <f t="shared" si="4"/>
        <v>9</v>
      </c>
      <c r="H26" s="22">
        <f t="shared" si="5"/>
        <v>26</v>
      </c>
      <c r="I26" s="22">
        <f t="shared" ca="1" si="6"/>
        <v>34</v>
      </c>
      <c r="J26" s="23" t="str">
        <f t="shared" ca="1" si="7"/>
        <v>34년 8개월 15일</v>
      </c>
      <c r="K26" s="22" t="str">
        <f>VLOOKUP(VALUE(RIGHT(C26,1)),참조표!$A$6:$B$9,2,FALSE)</f>
        <v>남</v>
      </c>
      <c r="L26" s="27" t="s">
        <v>216</v>
      </c>
      <c r="M26" s="30" t="str">
        <f t="shared" si="8"/>
        <v>010-****-2384</v>
      </c>
      <c r="N26" s="23">
        <v>42117</v>
      </c>
      <c r="O26" s="22">
        <f t="shared" si="9"/>
        <v>2015</v>
      </c>
      <c r="P26" s="22">
        <f t="shared" ca="1" si="10"/>
        <v>121</v>
      </c>
      <c r="Q26" s="22" t="str">
        <f t="shared" ca="1" si="11"/>
        <v>10년 1개월 18일</v>
      </c>
      <c r="R26" s="23">
        <v>45146</v>
      </c>
      <c r="S26" s="22">
        <f t="shared" ca="1" si="12"/>
        <v>672</v>
      </c>
      <c r="T26" s="22">
        <v>0</v>
      </c>
      <c r="U26" s="22">
        <v>2</v>
      </c>
      <c r="V26" s="22">
        <v>0</v>
      </c>
      <c r="W26" s="22">
        <v>2</v>
      </c>
      <c r="X26" s="22">
        <v>3</v>
      </c>
      <c r="Y26" s="22">
        <v>0</v>
      </c>
      <c r="Z26" s="22">
        <v>1</v>
      </c>
      <c r="AA26" s="22">
        <f t="shared" si="13"/>
        <v>8</v>
      </c>
      <c r="AB26" s="22">
        <f t="shared" si="14"/>
        <v>1.1428571428571428</v>
      </c>
      <c r="AC26" s="22">
        <f t="shared" si="15"/>
        <v>43</v>
      </c>
      <c r="AD26" s="22">
        <f t="shared" si="16"/>
        <v>1.1399999999999999</v>
      </c>
      <c r="AE26" s="22">
        <f t="shared" si="17"/>
        <v>1.1499999999999999</v>
      </c>
      <c r="AF26" s="22">
        <f t="shared" si="18"/>
        <v>1.1399999999999999</v>
      </c>
      <c r="AG26" s="52" t="str">
        <f t="shared" si="19"/>
        <v>뮤지컬</v>
      </c>
      <c r="AH26" s="22"/>
      <c r="AI26" s="22">
        <f>HLOOKUP(AA26,참조표!$A$12:$E$13, 2, TRUE)</f>
        <v>5</v>
      </c>
      <c r="AJ26" s="22" t="str">
        <f>VLOOKUP(Y26,참조표!$D$6:$E$9,2,TRUE)</f>
        <v>D</v>
      </c>
      <c r="AK26" s="57" t="str">
        <f t="shared" si="20"/>
        <v>EARTH</v>
      </c>
      <c r="AL26" s="31">
        <f>INDEX(참조표!$J$3:$N$5,MATCH(AK26,참조표!$I$3:$I$5,0),MATCH(AA26,참조표!$J$1:$N$1,1))</f>
        <v>0</v>
      </c>
      <c r="AM26" s="31">
        <f>INDEX(참조표!$J$3:$N$5,MATCH(AK26,참조표!$I$3:$I$5,0),MATCH(AI26,참조표!$J$2:$N$2,0))</f>
        <v>0</v>
      </c>
      <c r="AN26" s="31">
        <f>VLOOKUP(AK26,참조표!$I$3:$N$5,MATCH(AA26,참조표!$J$1:$N$1,1)+1,FALSE)</f>
        <v>0</v>
      </c>
      <c r="AO26" s="31">
        <f>VLOOKUP(AK26,참조표!$I$3:$N$5,MATCH(AI26,참조표!$J$2:$N$2,0)+1,FALSE)</f>
        <v>0</v>
      </c>
      <c r="AP26" s="31">
        <f>HLOOKUP(AA26,참조표!$J$1:$N$5,MATCH(AK26,참조표!$I$3:$I$5,0)+2,TRUE)</f>
        <v>0</v>
      </c>
      <c r="AQ26" s="31">
        <f>HLOOKUP(AI26,참조표!$J$2:$N$5,MATCH(AK26,참조표!$I$3:$I$5,0)+1,FALSE)</f>
        <v>0</v>
      </c>
    </row>
    <row r="27" spans="1:48" x14ac:dyDescent="0.4">
      <c r="A27" s="22" t="str">
        <f t="shared" si="0"/>
        <v>예00-2101</v>
      </c>
      <c r="B27" s="29" t="s">
        <v>25</v>
      </c>
      <c r="C27" s="22" t="s">
        <v>133</v>
      </c>
      <c r="D27" s="22" t="str">
        <f t="shared" si="1"/>
        <v>000826-4******</v>
      </c>
      <c r="E27" s="23">
        <f t="shared" si="2"/>
        <v>36764</v>
      </c>
      <c r="F27" s="22">
        <f t="shared" si="3"/>
        <v>2000</v>
      </c>
      <c r="G27" s="54">
        <f t="shared" si="4"/>
        <v>8</v>
      </c>
      <c r="H27" s="22">
        <f t="shared" si="5"/>
        <v>26</v>
      </c>
      <c r="I27" s="22">
        <f t="shared" ca="1" si="6"/>
        <v>24</v>
      </c>
      <c r="J27" s="23" t="str">
        <f t="shared" ca="1" si="7"/>
        <v>24년 9개월 15일</v>
      </c>
      <c r="K27" s="22" t="str">
        <f>VLOOKUP(VALUE(RIGHT(C27,1)),참조표!$A$6:$B$9,2,FALSE)</f>
        <v>여</v>
      </c>
      <c r="L27" s="27" t="s">
        <v>217</v>
      </c>
      <c r="M27" s="30" t="str">
        <f t="shared" si="8"/>
        <v>010-****-2101</v>
      </c>
      <c r="N27" s="23">
        <v>40464</v>
      </c>
      <c r="O27" s="22">
        <f t="shared" si="9"/>
        <v>2010</v>
      </c>
      <c r="P27" s="22">
        <f t="shared" ca="1" si="10"/>
        <v>175</v>
      </c>
      <c r="Q27" s="22" t="str">
        <f t="shared" ca="1" si="11"/>
        <v>14년 7개월 28일</v>
      </c>
      <c r="R27" s="23">
        <v>44105</v>
      </c>
      <c r="S27" s="22">
        <f t="shared" ca="1" si="12"/>
        <v>1713</v>
      </c>
      <c r="T27" s="22">
        <v>0</v>
      </c>
      <c r="U27" s="22">
        <v>29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f t="shared" si="13"/>
        <v>29</v>
      </c>
      <c r="AB27" s="22">
        <f t="shared" si="14"/>
        <v>4.1428571428571432</v>
      </c>
      <c r="AC27" s="22">
        <f t="shared" si="15"/>
        <v>36</v>
      </c>
      <c r="AD27" s="22">
        <f t="shared" si="16"/>
        <v>4.1399999999999997</v>
      </c>
      <c r="AE27" s="22">
        <f t="shared" si="17"/>
        <v>4.1499999999999995</v>
      </c>
      <c r="AF27" s="22">
        <f t="shared" si="18"/>
        <v>4.1399999999999997</v>
      </c>
      <c r="AG27" s="61" t="str">
        <f t="shared" si="19"/>
        <v>콘서트</v>
      </c>
      <c r="AH27" s="22"/>
      <c r="AI27" s="22">
        <f>HLOOKUP(AA27,참조표!$A$12:$E$13, 2, TRUE)</f>
        <v>5</v>
      </c>
      <c r="AJ27" s="22" t="str">
        <f>VLOOKUP(Y27,참조표!$D$6:$E$9,2,TRUE)</f>
        <v>D</v>
      </c>
      <c r="AK27" s="57" t="str">
        <f t="shared" si="20"/>
        <v>EARTH</v>
      </c>
      <c r="AL27" s="31">
        <f>INDEX(참조표!$J$3:$N$5,MATCH(AK27,참조표!$I$3:$I$5,0),MATCH(AA27,참조표!$J$1:$N$1,1))</f>
        <v>0</v>
      </c>
      <c r="AM27" s="31">
        <f>INDEX(참조표!$J$3:$N$5,MATCH(AK27,참조표!$I$3:$I$5,0),MATCH(AI27,참조표!$J$2:$N$2,0))</f>
        <v>0</v>
      </c>
      <c r="AN27" s="31">
        <f>VLOOKUP(AK27,참조표!$I$3:$N$5,MATCH(AA27,참조표!$J$1:$N$1,1)+1,FALSE)</f>
        <v>0</v>
      </c>
      <c r="AO27" s="31">
        <f>VLOOKUP(AK27,참조표!$I$3:$N$5,MATCH(AI27,참조표!$J$2:$N$2,0)+1,FALSE)</f>
        <v>0</v>
      </c>
      <c r="AP27" s="31">
        <f>HLOOKUP(AA27,참조표!$J$1:$N$5,MATCH(AK27,참조표!$I$3:$I$5,0)+2,TRUE)</f>
        <v>0</v>
      </c>
      <c r="AQ27" s="31">
        <f>HLOOKUP(AI27,참조표!$J$2:$N$5,MATCH(AK27,참조표!$I$3:$I$5,0)+1,FALSE)</f>
        <v>0</v>
      </c>
    </row>
    <row r="28" spans="1:48" x14ac:dyDescent="0.4">
      <c r="A28" s="22" t="str">
        <f t="shared" si="0"/>
        <v>태93-8499</v>
      </c>
      <c r="B28" s="29" t="s">
        <v>26</v>
      </c>
      <c r="C28" s="22" t="s">
        <v>49</v>
      </c>
      <c r="D28" s="22" t="str">
        <f t="shared" si="1"/>
        <v>930730-1******</v>
      </c>
      <c r="E28" s="23">
        <f t="shared" si="2"/>
        <v>34180</v>
      </c>
      <c r="F28" s="22">
        <f t="shared" si="3"/>
        <v>1993</v>
      </c>
      <c r="G28" s="54">
        <f t="shared" si="4"/>
        <v>7</v>
      </c>
      <c r="H28" s="22">
        <f t="shared" si="5"/>
        <v>30</v>
      </c>
      <c r="I28" s="22">
        <f t="shared" ca="1" si="6"/>
        <v>31</v>
      </c>
      <c r="J28" s="23" t="str">
        <f t="shared" ca="1" si="7"/>
        <v>31년 10개월 11일</v>
      </c>
      <c r="K28" s="22" t="str">
        <f>VLOOKUP(VALUE(RIGHT(C28,1)),참조표!$A$6:$B$9,2,FALSE)</f>
        <v>남</v>
      </c>
      <c r="L28" s="27" t="s">
        <v>218</v>
      </c>
      <c r="M28" s="30" t="str">
        <f t="shared" si="8"/>
        <v>010-****-8499</v>
      </c>
      <c r="N28" s="23">
        <v>43528</v>
      </c>
      <c r="O28" s="22">
        <f t="shared" si="9"/>
        <v>2019</v>
      </c>
      <c r="P28" s="22">
        <f t="shared" ca="1" si="10"/>
        <v>75</v>
      </c>
      <c r="Q28" s="22" t="str">
        <f t="shared" ca="1" si="11"/>
        <v>6년 3개월 6일</v>
      </c>
      <c r="R28" s="23">
        <v>44489</v>
      </c>
      <c r="S28" s="22">
        <f t="shared" ca="1" si="12"/>
        <v>1329</v>
      </c>
      <c r="T28" s="22">
        <v>0</v>
      </c>
      <c r="U28" s="22">
        <v>0</v>
      </c>
      <c r="V28" s="22">
        <v>0</v>
      </c>
      <c r="W28" s="22">
        <v>0</v>
      </c>
      <c r="X28" s="22">
        <v>1</v>
      </c>
      <c r="Y28" s="22">
        <v>1</v>
      </c>
      <c r="Z28" s="22">
        <v>1</v>
      </c>
      <c r="AA28" s="22">
        <f t="shared" si="13"/>
        <v>3</v>
      </c>
      <c r="AB28" s="22">
        <f t="shared" si="14"/>
        <v>0.42857142857142855</v>
      </c>
      <c r="AC28" s="22">
        <f t="shared" si="15"/>
        <v>47</v>
      </c>
      <c r="AD28" s="22">
        <f t="shared" si="16"/>
        <v>0.43</v>
      </c>
      <c r="AE28" s="22">
        <f t="shared" si="17"/>
        <v>0.43</v>
      </c>
      <c r="AF28" s="22">
        <f t="shared" si="18"/>
        <v>0.42</v>
      </c>
      <c r="AG28" s="52" t="str">
        <f t="shared" si="19"/>
        <v>뮤지컬</v>
      </c>
      <c r="AH28" s="22"/>
      <c r="AI28" s="22">
        <f>HLOOKUP(AA28,참조표!$A$12:$E$13, 2, TRUE)</f>
        <v>5</v>
      </c>
      <c r="AJ28" s="22" t="str">
        <f>VLOOKUP(Y28,참조표!$D$6:$E$9,2,TRUE)</f>
        <v>D</v>
      </c>
      <c r="AK28" s="57" t="str">
        <f t="shared" si="20"/>
        <v>EARTH</v>
      </c>
      <c r="AL28" s="31">
        <f>INDEX(참조표!$J$3:$N$5,MATCH(AK28,참조표!$I$3:$I$5,0),MATCH(AA28,참조표!$J$1:$N$1,1))</f>
        <v>0</v>
      </c>
      <c r="AM28" s="31">
        <f>INDEX(참조표!$J$3:$N$5,MATCH(AK28,참조표!$I$3:$I$5,0),MATCH(AI28,참조표!$J$2:$N$2,0))</f>
        <v>0</v>
      </c>
      <c r="AN28" s="31">
        <f>VLOOKUP(AK28,참조표!$I$3:$N$5,MATCH(AA28,참조표!$J$1:$N$1,1)+1,FALSE)</f>
        <v>0</v>
      </c>
      <c r="AO28" s="31">
        <f>VLOOKUP(AK28,참조표!$I$3:$N$5,MATCH(AI28,참조표!$J$2:$N$2,0)+1,FALSE)</f>
        <v>0</v>
      </c>
      <c r="AP28" s="31">
        <f>HLOOKUP(AA28,참조표!$J$1:$N$5,MATCH(AK28,참조표!$I$3:$I$5,0)+2,TRUE)</f>
        <v>0</v>
      </c>
      <c r="AQ28" s="31">
        <f>HLOOKUP(AI28,참조표!$J$2:$N$5,MATCH(AK28,참조표!$I$3:$I$5,0)+1,FALSE)</f>
        <v>0</v>
      </c>
    </row>
    <row r="29" spans="1:48" x14ac:dyDescent="0.4">
      <c r="A29" s="22" t="str">
        <f t="shared" si="0"/>
        <v>선86-7748</v>
      </c>
      <c r="B29" s="29" t="s">
        <v>27</v>
      </c>
      <c r="C29" s="22" t="s">
        <v>50</v>
      </c>
      <c r="D29" s="22" t="str">
        <f t="shared" si="1"/>
        <v>860103-2******</v>
      </c>
      <c r="E29" s="23">
        <f t="shared" si="2"/>
        <v>31415</v>
      </c>
      <c r="F29" s="22">
        <f t="shared" si="3"/>
        <v>1986</v>
      </c>
      <c r="G29" s="56">
        <f t="shared" si="4"/>
        <v>1</v>
      </c>
      <c r="H29" s="22">
        <f t="shared" si="5"/>
        <v>3</v>
      </c>
      <c r="I29" s="22">
        <f t="shared" ca="1" si="6"/>
        <v>39</v>
      </c>
      <c r="J29" s="23" t="str">
        <f t="shared" ca="1" si="7"/>
        <v>39년 5개월 7일</v>
      </c>
      <c r="K29" s="22" t="str">
        <f>VLOOKUP(VALUE(RIGHT(C29,1)),참조표!$A$6:$B$9,2,FALSE)</f>
        <v>여</v>
      </c>
      <c r="L29" s="27" t="s">
        <v>219</v>
      </c>
      <c r="M29" s="30" t="str">
        <f t="shared" si="8"/>
        <v>010-****-7748</v>
      </c>
      <c r="N29" s="23">
        <v>40814</v>
      </c>
      <c r="O29" s="22">
        <f t="shared" si="9"/>
        <v>2011</v>
      </c>
      <c r="P29" s="22">
        <f t="shared" ca="1" si="10"/>
        <v>164</v>
      </c>
      <c r="Q29" s="22" t="str">
        <f t="shared" ca="1" si="11"/>
        <v>13년 8개월 13일</v>
      </c>
      <c r="R29" s="23">
        <v>45361</v>
      </c>
      <c r="S29" s="22">
        <f t="shared" ca="1" si="12"/>
        <v>457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220</v>
      </c>
      <c r="Z29" s="22">
        <v>0</v>
      </c>
      <c r="AA29" s="22">
        <f t="shared" si="13"/>
        <v>220</v>
      </c>
      <c r="AB29" s="22">
        <f t="shared" si="14"/>
        <v>31.428571428571427</v>
      </c>
      <c r="AC29" s="22">
        <f t="shared" si="15"/>
        <v>2</v>
      </c>
      <c r="AD29" s="22">
        <f t="shared" si="16"/>
        <v>31.43</v>
      </c>
      <c r="AE29" s="22">
        <f t="shared" si="17"/>
        <v>31.430000000000003</v>
      </c>
      <c r="AF29" s="22">
        <f t="shared" si="18"/>
        <v>31.42</v>
      </c>
      <c r="AG29" s="53" t="str">
        <f t="shared" si="19"/>
        <v>영화</v>
      </c>
      <c r="AH29" s="22" t="b">
        <f t="shared" si="21"/>
        <v>1</v>
      </c>
      <c r="AI29" s="22">
        <f>HLOOKUP(AA29,참조표!$A$12:$E$13, 2, TRUE)</f>
        <v>1</v>
      </c>
      <c r="AJ29" s="22" t="str">
        <f>VLOOKUP(Y29,참조표!$D$6:$E$9,2,TRUE)</f>
        <v>A</v>
      </c>
      <c r="AK29" s="58" t="str">
        <f t="shared" si="20"/>
        <v>STAR</v>
      </c>
      <c r="AL29" s="31">
        <f>INDEX(참조표!$J$3:$N$5,MATCH(AK29,참조표!$I$3:$I$5,0),MATCH(AA29,참조표!$J$1:$N$1,1))</f>
        <v>0.1</v>
      </c>
      <c r="AM29" s="31">
        <f>INDEX(참조표!$J$3:$N$5,MATCH(AK29,참조표!$I$3:$I$5,0),MATCH(AI29,참조표!$J$2:$N$2,0))</f>
        <v>0.1</v>
      </c>
      <c r="AN29" s="31">
        <f>VLOOKUP(AK29,참조표!$I$3:$N$5,MATCH(AA29,참조표!$J$1:$N$1,1)+1,FALSE)</f>
        <v>0.1</v>
      </c>
      <c r="AO29" s="31">
        <f>VLOOKUP(AK29,참조표!$I$3:$N$5,MATCH(AI29,참조표!$J$2:$N$2,0)+1,FALSE)</f>
        <v>0.1</v>
      </c>
      <c r="AP29" s="31">
        <f>HLOOKUP(AA29,참조표!$J$1:$N$5,MATCH(AK29,참조표!$I$3:$I$5,0)+2,TRUE)</f>
        <v>0.1</v>
      </c>
      <c r="AQ29" s="31">
        <f>HLOOKUP(AI29,참조표!$J$2:$N$5,MATCH(AK29,참조표!$I$3:$I$5,0)+1,FALSE)</f>
        <v>0.1</v>
      </c>
    </row>
    <row r="30" spans="1:48" x14ac:dyDescent="0.4">
      <c r="A30" s="22" t="str">
        <f t="shared" si="0"/>
        <v>승02-1643</v>
      </c>
      <c r="B30" s="29" t="s">
        <v>28</v>
      </c>
      <c r="C30" s="22" t="s">
        <v>134</v>
      </c>
      <c r="D30" s="22" t="str">
        <f t="shared" si="1"/>
        <v>021129-3******</v>
      </c>
      <c r="E30" s="23">
        <f t="shared" si="2"/>
        <v>37589</v>
      </c>
      <c r="F30" s="22">
        <f t="shared" si="3"/>
        <v>2002</v>
      </c>
      <c r="G30" s="57">
        <f t="shared" si="4"/>
        <v>11</v>
      </c>
      <c r="H30" s="22">
        <f t="shared" si="5"/>
        <v>29</v>
      </c>
      <c r="I30" s="22">
        <f t="shared" ca="1" si="6"/>
        <v>22</v>
      </c>
      <c r="J30" s="23" t="str">
        <f t="shared" ca="1" si="7"/>
        <v>22년 6개월 12일</v>
      </c>
      <c r="K30" s="22" t="str">
        <f>VLOOKUP(VALUE(RIGHT(C30,1)),참조표!$A$6:$B$9,2,FALSE)</f>
        <v>남</v>
      </c>
      <c r="L30" s="27" t="s">
        <v>220</v>
      </c>
      <c r="M30" s="30" t="str">
        <f t="shared" si="8"/>
        <v>010-****-1643</v>
      </c>
      <c r="N30" s="23">
        <v>41587</v>
      </c>
      <c r="O30" s="22">
        <f t="shared" si="9"/>
        <v>2013</v>
      </c>
      <c r="P30" s="22">
        <f t="shared" ca="1" si="10"/>
        <v>139</v>
      </c>
      <c r="Q30" s="22" t="str">
        <f t="shared" ca="1" si="11"/>
        <v>11년 7개월 1일</v>
      </c>
      <c r="R30" s="23">
        <v>44849</v>
      </c>
      <c r="S30" s="22">
        <f t="shared" ca="1" si="12"/>
        <v>969</v>
      </c>
      <c r="T30" s="22">
        <v>26</v>
      </c>
      <c r="U30" s="22">
        <v>41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f t="shared" si="13"/>
        <v>67</v>
      </c>
      <c r="AB30" s="22">
        <f t="shared" si="14"/>
        <v>9.5714285714285712</v>
      </c>
      <c r="AC30" s="22">
        <f t="shared" si="15"/>
        <v>24</v>
      </c>
      <c r="AD30" s="22">
        <f t="shared" si="16"/>
        <v>9.57</v>
      </c>
      <c r="AE30" s="22">
        <f t="shared" si="17"/>
        <v>9.58</v>
      </c>
      <c r="AF30" s="22">
        <f t="shared" si="18"/>
        <v>9.57</v>
      </c>
      <c r="AG30" s="61" t="str">
        <f t="shared" si="19"/>
        <v>콘서트</v>
      </c>
      <c r="AH30" s="22"/>
      <c r="AI30" s="22">
        <f>HLOOKUP(AA30,참조표!$A$12:$E$13, 2, TRUE)</f>
        <v>4</v>
      </c>
      <c r="AJ30" s="22" t="str">
        <f>VLOOKUP(Y30,참조표!$D$6:$E$9,2,TRUE)</f>
        <v>D</v>
      </c>
      <c r="AK30" s="57" t="str">
        <f t="shared" si="20"/>
        <v>EARTH</v>
      </c>
      <c r="AL30" s="31">
        <f>INDEX(참조표!$J$3:$N$5,MATCH(AK30,참조표!$I$3:$I$5,0),MATCH(AA30,참조표!$J$1:$N$1,1))</f>
        <v>0</v>
      </c>
      <c r="AM30" s="31">
        <f>INDEX(참조표!$J$3:$N$5,MATCH(AK30,참조표!$I$3:$I$5,0),MATCH(AI30,참조표!$J$2:$N$2,0))</f>
        <v>0</v>
      </c>
      <c r="AN30" s="31">
        <f>VLOOKUP(AK30,참조표!$I$3:$N$5,MATCH(AA30,참조표!$J$1:$N$1,1)+1,FALSE)</f>
        <v>0</v>
      </c>
      <c r="AO30" s="31">
        <f>VLOOKUP(AK30,참조표!$I$3:$N$5,MATCH(AI30,참조표!$J$2:$N$2,0)+1,FALSE)</f>
        <v>0</v>
      </c>
      <c r="AP30" s="31">
        <f>HLOOKUP(AA30,참조표!$J$1:$N$5,MATCH(AK30,참조표!$I$3:$I$5,0)+2,TRUE)</f>
        <v>0</v>
      </c>
      <c r="AQ30" s="31">
        <f>HLOOKUP(AI30,참조표!$J$2:$N$5,MATCH(AK30,참조표!$I$3:$I$5,0)+1,FALSE)</f>
        <v>0</v>
      </c>
    </row>
    <row r="31" spans="1:48" x14ac:dyDescent="0.4">
      <c r="A31" s="22" t="str">
        <f t="shared" si="0"/>
        <v>준03-5510</v>
      </c>
      <c r="B31" s="29" t="s">
        <v>29</v>
      </c>
      <c r="C31" s="22" t="s">
        <v>135</v>
      </c>
      <c r="D31" s="22" t="str">
        <f t="shared" si="1"/>
        <v>030620-3******</v>
      </c>
      <c r="E31" s="23">
        <f t="shared" si="2"/>
        <v>37792</v>
      </c>
      <c r="F31" s="22">
        <f t="shared" si="3"/>
        <v>2003</v>
      </c>
      <c r="G31" s="55">
        <f t="shared" si="4"/>
        <v>6</v>
      </c>
      <c r="H31" s="22">
        <f t="shared" si="5"/>
        <v>20</v>
      </c>
      <c r="I31" s="22">
        <f t="shared" ca="1" si="6"/>
        <v>21</v>
      </c>
      <c r="J31" s="23" t="str">
        <f t="shared" ca="1" si="7"/>
        <v>21년 11개월 21일</v>
      </c>
      <c r="K31" s="22" t="str">
        <f>VLOOKUP(VALUE(RIGHT(C31,1)),참조표!$A$6:$B$9,2,FALSE)</f>
        <v>남</v>
      </c>
      <c r="L31" s="27" t="s">
        <v>221</v>
      </c>
      <c r="M31" s="30" t="str">
        <f t="shared" si="8"/>
        <v>010-****-5510</v>
      </c>
      <c r="N31" s="23">
        <v>42134</v>
      </c>
      <c r="O31" s="22">
        <f t="shared" si="9"/>
        <v>2015</v>
      </c>
      <c r="P31" s="22">
        <f t="shared" ca="1" si="10"/>
        <v>121</v>
      </c>
      <c r="Q31" s="22" t="str">
        <f t="shared" ca="1" si="11"/>
        <v>10년 1개월 0일</v>
      </c>
      <c r="R31" s="23">
        <v>45201</v>
      </c>
      <c r="S31" s="22">
        <f t="shared" ca="1" si="12"/>
        <v>617</v>
      </c>
      <c r="T31" s="22">
        <v>1</v>
      </c>
      <c r="U31" s="22">
        <v>7</v>
      </c>
      <c r="V31" s="22">
        <v>1</v>
      </c>
      <c r="W31" s="22">
        <v>0</v>
      </c>
      <c r="X31" s="22">
        <v>0</v>
      </c>
      <c r="Y31" s="22">
        <v>0</v>
      </c>
      <c r="Z31" s="22">
        <v>19</v>
      </c>
      <c r="AA31" s="22">
        <f t="shared" si="13"/>
        <v>28</v>
      </c>
      <c r="AB31" s="22">
        <f t="shared" si="14"/>
        <v>4</v>
      </c>
      <c r="AC31" s="22">
        <f t="shared" si="15"/>
        <v>37</v>
      </c>
      <c r="AD31" s="22">
        <f t="shared" si="16"/>
        <v>4</v>
      </c>
      <c r="AE31" s="22">
        <f t="shared" si="17"/>
        <v>4</v>
      </c>
      <c r="AF31" s="22">
        <f t="shared" si="18"/>
        <v>4</v>
      </c>
      <c r="AG31" s="60" t="str">
        <f t="shared" si="19"/>
        <v>연극</v>
      </c>
      <c r="AH31" s="22"/>
      <c r="AI31" s="22">
        <f>HLOOKUP(AA31,참조표!$A$12:$E$13, 2, TRUE)</f>
        <v>5</v>
      </c>
      <c r="AJ31" s="22" t="str">
        <f>VLOOKUP(Y31,참조표!$D$6:$E$9,2,TRUE)</f>
        <v>D</v>
      </c>
      <c r="AK31" s="57" t="str">
        <f t="shared" si="20"/>
        <v>EARTH</v>
      </c>
      <c r="AL31" s="31">
        <f>INDEX(참조표!$J$3:$N$5,MATCH(AK31,참조표!$I$3:$I$5,0),MATCH(AA31,참조표!$J$1:$N$1,1))</f>
        <v>0</v>
      </c>
      <c r="AM31" s="31">
        <f>INDEX(참조표!$J$3:$N$5,MATCH(AK31,참조표!$I$3:$I$5,0),MATCH(AI31,참조표!$J$2:$N$2,0))</f>
        <v>0</v>
      </c>
      <c r="AN31" s="31">
        <f>VLOOKUP(AK31,참조표!$I$3:$N$5,MATCH(AA31,참조표!$J$1:$N$1,1)+1,FALSE)</f>
        <v>0</v>
      </c>
      <c r="AO31" s="31">
        <f>VLOOKUP(AK31,참조표!$I$3:$N$5,MATCH(AI31,참조표!$J$2:$N$2,0)+1,FALSE)</f>
        <v>0</v>
      </c>
      <c r="AP31" s="31">
        <f>HLOOKUP(AA31,참조표!$J$1:$N$5,MATCH(AK31,참조표!$I$3:$I$5,0)+2,TRUE)</f>
        <v>0</v>
      </c>
      <c r="AQ31" s="31">
        <f>HLOOKUP(AI31,참조표!$J$2:$N$5,MATCH(AK31,참조표!$I$3:$I$5,0)+1,FALSE)</f>
        <v>0</v>
      </c>
    </row>
    <row r="32" spans="1:48" x14ac:dyDescent="0.4">
      <c r="A32" s="22" t="str">
        <f t="shared" si="0"/>
        <v>세94-8193</v>
      </c>
      <c r="B32" s="29" t="s">
        <v>30</v>
      </c>
      <c r="C32" s="22" t="s">
        <v>54</v>
      </c>
      <c r="D32" s="22" t="str">
        <f t="shared" si="1"/>
        <v>940817-2******</v>
      </c>
      <c r="E32" s="23">
        <f t="shared" si="2"/>
        <v>34563</v>
      </c>
      <c r="F32" s="22">
        <f t="shared" si="3"/>
        <v>1994</v>
      </c>
      <c r="G32" s="54">
        <f t="shared" si="4"/>
        <v>8</v>
      </c>
      <c r="H32" s="22">
        <f t="shared" si="5"/>
        <v>17</v>
      </c>
      <c r="I32" s="22">
        <f t="shared" ca="1" si="6"/>
        <v>30</v>
      </c>
      <c r="J32" s="23" t="str">
        <f t="shared" ca="1" si="7"/>
        <v>30년 9개월 24일</v>
      </c>
      <c r="K32" s="22" t="str">
        <f>VLOOKUP(VALUE(RIGHT(C32,1)),참조표!$A$6:$B$9,2,FALSE)</f>
        <v>여</v>
      </c>
      <c r="L32" s="27" t="s">
        <v>222</v>
      </c>
      <c r="M32" s="30" t="str">
        <f t="shared" si="8"/>
        <v>010-****-8193</v>
      </c>
      <c r="N32" s="23">
        <v>42711</v>
      </c>
      <c r="O32" s="22">
        <f t="shared" si="9"/>
        <v>2016</v>
      </c>
      <c r="P32" s="22">
        <f t="shared" ca="1" si="10"/>
        <v>102</v>
      </c>
      <c r="Q32" s="22" t="str">
        <f t="shared" ca="1" si="11"/>
        <v>8년 6개월 3일</v>
      </c>
      <c r="R32" s="23">
        <v>44715</v>
      </c>
      <c r="S32" s="22">
        <f t="shared" ca="1" si="12"/>
        <v>1103</v>
      </c>
      <c r="T32" s="22">
        <v>0</v>
      </c>
      <c r="U32" s="22">
        <v>45</v>
      </c>
      <c r="V32" s="22">
        <v>0</v>
      </c>
      <c r="W32" s="22">
        <v>22</v>
      </c>
      <c r="X32" s="22">
        <v>89</v>
      </c>
      <c r="Y32" s="22">
        <v>0</v>
      </c>
      <c r="Z32" s="22">
        <v>0</v>
      </c>
      <c r="AA32" s="22">
        <f t="shared" si="13"/>
        <v>156</v>
      </c>
      <c r="AB32" s="22">
        <f t="shared" si="14"/>
        <v>22.285714285714285</v>
      </c>
      <c r="AC32" s="22">
        <f t="shared" si="15"/>
        <v>8</v>
      </c>
      <c r="AD32" s="22">
        <f t="shared" si="16"/>
        <v>22.29</v>
      </c>
      <c r="AE32" s="22">
        <f t="shared" si="17"/>
        <v>22.290000000000003</v>
      </c>
      <c r="AF32" s="22">
        <f t="shared" si="18"/>
        <v>22.28</v>
      </c>
      <c r="AG32" s="52" t="str">
        <f t="shared" si="19"/>
        <v>뮤지컬</v>
      </c>
      <c r="AH32" s="22" t="b">
        <f t="shared" si="21"/>
        <v>1</v>
      </c>
      <c r="AI32" s="22">
        <f>HLOOKUP(AA32,참조표!$A$12:$E$13, 2, TRUE)</f>
        <v>2</v>
      </c>
      <c r="AJ32" s="22" t="str">
        <f>VLOOKUP(Y32,참조표!$D$6:$E$9,2,TRUE)</f>
        <v>D</v>
      </c>
      <c r="AK32" s="59" t="str">
        <f t="shared" si="20"/>
        <v>SKY</v>
      </c>
      <c r="AL32" s="31">
        <f>INDEX(참조표!$J$3:$N$5,MATCH(AK32,참조표!$I$3:$I$5,0),MATCH(AA32,참조표!$J$1:$N$1,1))</f>
        <v>0.04</v>
      </c>
      <c r="AM32" s="31">
        <f>INDEX(참조표!$J$3:$N$5,MATCH(AK32,참조표!$I$3:$I$5,0),MATCH(AI32,참조표!$J$2:$N$2,0))</f>
        <v>0.04</v>
      </c>
      <c r="AN32" s="31">
        <f>VLOOKUP(AK32,참조표!$I$3:$N$5,MATCH(AA32,참조표!$J$1:$N$1,1)+1,FALSE)</f>
        <v>0.04</v>
      </c>
      <c r="AO32" s="31">
        <f>VLOOKUP(AK32,참조표!$I$3:$N$5,MATCH(AI32,참조표!$J$2:$N$2,0)+1,FALSE)</f>
        <v>0.04</v>
      </c>
      <c r="AP32" s="31">
        <f>HLOOKUP(AA32,참조표!$J$1:$N$5,MATCH(AK32,참조표!$I$3:$I$5,0)+2,TRUE)</f>
        <v>0.04</v>
      </c>
      <c r="AQ32" s="31">
        <f>HLOOKUP(AI32,참조표!$J$2:$N$5,MATCH(AK32,참조표!$I$3:$I$5,0)+1,FALSE)</f>
        <v>0.04</v>
      </c>
    </row>
    <row r="33" spans="1:43" x14ac:dyDescent="0.4">
      <c r="A33" s="22" t="str">
        <f t="shared" si="0"/>
        <v>진95-7366</v>
      </c>
      <c r="B33" s="29" t="s">
        <v>31</v>
      </c>
      <c r="C33" s="22" t="s">
        <v>55</v>
      </c>
      <c r="D33" s="22" t="str">
        <f t="shared" si="1"/>
        <v>951031-1******</v>
      </c>
      <c r="E33" s="23">
        <f t="shared" si="2"/>
        <v>35003</v>
      </c>
      <c r="F33" s="22">
        <f t="shared" si="3"/>
        <v>1995</v>
      </c>
      <c r="G33" s="57">
        <f t="shared" si="4"/>
        <v>10</v>
      </c>
      <c r="H33" s="22">
        <f t="shared" si="5"/>
        <v>31</v>
      </c>
      <c r="I33" s="22">
        <f t="shared" ca="1" si="6"/>
        <v>29</v>
      </c>
      <c r="J33" s="23" t="str">
        <f t="shared" ca="1" si="7"/>
        <v>29년 7개월 10일</v>
      </c>
      <c r="K33" s="22" t="str">
        <f>VLOOKUP(VALUE(RIGHT(C33,1)),참조표!$A$6:$B$9,2,FALSE)</f>
        <v>남</v>
      </c>
      <c r="L33" s="27" t="s">
        <v>223</v>
      </c>
      <c r="M33" s="30" t="str">
        <f t="shared" si="8"/>
        <v>010-****-7366</v>
      </c>
      <c r="N33" s="23">
        <v>41318</v>
      </c>
      <c r="O33" s="22">
        <f t="shared" si="9"/>
        <v>2013</v>
      </c>
      <c r="P33" s="22">
        <f t="shared" ca="1" si="10"/>
        <v>147</v>
      </c>
      <c r="Q33" s="22" t="str">
        <f t="shared" ca="1" si="11"/>
        <v>12년 3개월 28일</v>
      </c>
      <c r="R33" s="23">
        <v>45323</v>
      </c>
      <c r="S33" s="22">
        <f t="shared" ca="1" si="12"/>
        <v>495</v>
      </c>
      <c r="T33" s="22">
        <v>79</v>
      </c>
      <c r="U33" s="22">
        <v>0</v>
      </c>
      <c r="V33" s="22">
        <v>0</v>
      </c>
      <c r="W33" s="22">
        <v>0</v>
      </c>
      <c r="X33" s="22">
        <v>0</v>
      </c>
      <c r="Y33" s="22">
        <v>23</v>
      </c>
      <c r="Z33" s="22">
        <v>49</v>
      </c>
      <c r="AA33" s="22">
        <f t="shared" si="13"/>
        <v>151</v>
      </c>
      <c r="AB33" s="22">
        <f t="shared" si="14"/>
        <v>21.571428571428573</v>
      </c>
      <c r="AC33" s="22">
        <f t="shared" si="15"/>
        <v>9</v>
      </c>
      <c r="AD33" s="22">
        <f t="shared" si="16"/>
        <v>21.57</v>
      </c>
      <c r="AE33" s="22">
        <f t="shared" si="17"/>
        <v>21.580000000000002</v>
      </c>
      <c r="AF33" s="22">
        <f t="shared" si="18"/>
        <v>21.57</v>
      </c>
      <c r="AG33" s="62" t="str">
        <f t="shared" si="19"/>
        <v>클래식</v>
      </c>
      <c r="AH33" s="22" t="b">
        <f t="shared" si="21"/>
        <v>1</v>
      </c>
      <c r="AI33" s="22">
        <f>HLOOKUP(AA33,참조표!$A$12:$E$13, 2, TRUE)</f>
        <v>2</v>
      </c>
      <c r="AJ33" s="22" t="str">
        <f>VLOOKUP(Y33,참조표!$D$6:$E$9,2,TRUE)</f>
        <v>D</v>
      </c>
      <c r="AK33" s="59" t="str">
        <f t="shared" si="20"/>
        <v>SKY</v>
      </c>
      <c r="AL33" s="31">
        <f>INDEX(참조표!$J$3:$N$5,MATCH(AK33,참조표!$I$3:$I$5,0),MATCH(AA33,참조표!$J$1:$N$1,1))</f>
        <v>0.04</v>
      </c>
      <c r="AM33" s="31">
        <f>INDEX(참조표!$J$3:$N$5,MATCH(AK33,참조표!$I$3:$I$5,0),MATCH(AI33,참조표!$J$2:$N$2,0))</f>
        <v>0.04</v>
      </c>
      <c r="AN33" s="31">
        <f>VLOOKUP(AK33,참조표!$I$3:$N$5,MATCH(AA33,참조표!$J$1:$N$1,1)+1,FALSE)</f>
        <v>0.04</v>
      </c>
      <c r="AO33" s="31">
        <f>VLOOKUP(AK33,참조표!$I$3:$N$5,MATCH(AI33,참조표!$J$2:$N$2,0)+1,FALSE)</f>
        <v>0.04</v>
      </c>
      <c r="AP33" s="31">
        <f>HLOOKUP(AA33,참조표!$J$1:$N$5,MATCH(AK33,참조표!$I$3:$I$5,0)+2,TRUE)</f>
        <v>0.04</v>
      </c>
      <c r="AQ33" s="31">
        <f>HLOOKUP(AI33,참조표!$J$2:$N$5,MATCH(AK33,참조표!$I$3:$I$5,0)+1,FALSE)</f>
        <v>0.04</v>
      </c>
    </row>
    <row r="34" spans="1:43" x14ac:dyDescent="0.4">
      <c r="A34" s="22" t="str">
        <f t="shared" si="0"/>
        <v>민94-9132</v>
      </c>
      <c r="B34" s="43" t="s">
        <v>32</v>
      </c>
      <c r="C34" s="44" t="s">
        <v>51</v>
      </c>
      <c r="D34" s="22" t="str">
        <f t="shared" si="1"/>
        <v>940903-1******</v>
      </c>
      <c r="E34" s="23">
        <f t="shared" si="2"/>
        <v>34580</v>
      </c>
      <c r="F34" s="22">
        <f t="shared" si="3"/>
        <v>1994</v>
      </c>
      <c r="G34" s="54">
        <f t="shared" si="4"/>
        <v>9</v>
      </c>
      <c r="H34" s="22">
        <f t="shared" si="5"/>
        <v>3</v>
      </c>
      <c r="I34" s="22">
        <f t="shared" ca="1" si="6"/>
        <v>30</v>
      </c>
      <c r="J34" s="23" t="str">
        <f t="shared" ca="1" si="7"/>
        <v>30년 9개월 7일</v>
      </c>
      <c r="K34" s="22" t="str">
        <f>VLOOKUP(VALUE(RIGHT(C34,1)),참조표!$A$6:$B$9,2,FALSE)</f>
        <v>남</v>
      </c>
      <c r="L34" s="45" t="s">
        <v>224</v>
      </c>
      <c r="M34" s="30" t="str">
        <f t="shared" si="8"/>
        <v>010-****-9132</v>
      </c>
      <c r="N34" s="46">
        <v>42167</v>
      </c>
      <c r="O34" s="22">
        <f t="shared" si="9"/>
        <v>2015</v>
      </c>
      <c r="P34" s="22">
        <f t="shared" ca="1" si="10"/>
        <v>119</v>
      </c>
      <c r="Q34" s="22" t="str">
        <f t="shared" ca="1" si="11"/>
        <v>9년 11개월 29일</v>
      </c>
      <c r="R34" s="46">
        <v>45195</v>
      </c>
      <c r="S34" s="22">
        <f t="shared" ca="1" si="12"/>
        <v>623</v>
      </c>
      <c r="T34" s="22">
        <v>3</v>
      </c>
      <c r="U34" s="22">
        <v>0</v>
      </c>
      <c r="V34" s="22">
        <v>0</v>
      </c>
      <c r="W34" s="22">
        <v>0</v>
      </c>
      <c r="X34" s="22">
        <v>0</v>
      </c>
      <c r="Y34" s="22">
        <v>9</v>
      </c>
      <c r="Z34" s="22">
        <v>0</v>
      </c>
      <c r="AA34" s="22">
        <f t="shared" si="13"/>
        <v>12</v>
      </c>
      <c r="AB34" s="22">
        <f t="shared" si="14"/>
        <v>1.7142857142857142</v>
      </c>
      <c r="AC34" s="22">
        <f t="shared" si="15"/>
        <v>41</v>
      </c>
      <c r="AD34" s="22">
        <f t="shared" si="16"/>
        <v>1.71</v>
      </c>
      <c r="AE34" s="22">
        <f t="shared" si="17"/>
        <v>1.72</v>
      </c>
      <c r="AF34" s="22">
        <f t="shared" si="18"/>
        <v>1.71</v>
      </c>
      <c r="AG34" s="53" t="str">
        <f t="shared" si="19"/>
        <v>영화</v>
      </c>
      <c r="AH34" s="22"/>
      <c r="AI34" s="22">
        <f>HLOOKUP(AA34,참조표!$A$12:$E$13, 2, TRUE)</f>
        <v>5</v>
      </c>
      <c r="AJ34" s="22" t="str">
        <f>VLOOKUP(Y34,참조표!$D$6:$E$9,2,TRUE)</f>
        <v>D</v>
      </c>
      <c r="AK34" s="57" t="str">
        <f t="shared" si="20"/>
        <v>EARTH</v>
      </c>
      <c r="AL34" s="31">
        <f>INDEX(참조표!$J$3:$N$5,MATCH(AK34,참조표!$I$3:$I$5,0),MATCH(AA34,참조표!$J$1:$N$1,1))</f>
        <v>0</v>
      </c>
      <c r="AM34" s="31">
        <f>INDEX(참조표!$J$3:$N$5,MATCH(AK34,참조표!$I$3:$I$5,0),MATCH(AI34,참조표!$J$2:$N$2,0))</f>
        <v>0</v>
      </c>
      <c r="AN34" s="31">
        <f>VLOOKUP(AK34,참조표!$I$3:$N$5,MATCH(AA34,참조표!$J$1:$N$1,1)+1,FALSE)</f>
        <v>0</v>
      </c>
      <c r="AO34" s="31">
        <f>VLOOKUP(AK34,참조표!$I$3:$N$5,MATCH(AI34,참조표!$J$2:$N$2,0)+1,FALSE)</f>
        <v>0</v>
      </c>
      <c r="AP34" s="31">
        <f>HLOOKUP(AA34,참조표!$J$1:$N$5,MATCH(AK34,참조표!$I$3:$I$5,0)+2,TRUE)</f>
        <v>0</v>
      </c>
      <c r="AQ34" s="31">
        <f>HLOOKUP(AI34,참조표!$J$2:$N$5,MATCH(AK34,참조표!$I$3:$I$5,0)+1,FALSE)</f>
        <v>0</v>
      </c>
    </row>
    <row r="35" spans="1:43" x14ac:dyDescent="0.4">
      <c r="A35" s="22" t="str">
        <f t="shared" si="0"/>
        <v>민90-9124</v>
      </c>
      <c r="B35" s="47" t="s">
        <v>57</v>
      </c>
      <c r="C35" s="22" t="s">
        <v>58</v>
      </c>
      <c r="D35" s="22" t="str">
        <f t="shared" si="1"/>
        <v>901226-1******</v>
      </c>
      <c r="E35" s="23">
        <f t="shared" si="2"/>
        <v>33233</v>
      </c>
      <c r="F35" s="22">
        <f t="shared" si="3"/>
        <v>1990</v>
      </c>
      <c r="G35" s="57">
        <f t="shared" si="4"/>
        <v>12</v>
      </c>
      <c r="H35" s="22">
        <f t="shared" si="5"/>
        <v>26</v>
      </c>
      <c r="I35" s="22">
        <f t="shared" ca="1" si="6"/>
        <v>34</v>
      </c>
      <c r="J35" s="23" t="str">
        <f t="shared" ca="1" si="7"/>
        <v>34년 5개월 15일</v>
      </c>
      <c r="K35" s="22" t="str">
        <f>VLOOKUP(VALUE(RIGHT(C35,1)),참조표!$A$6:$B$9,2,FALSE)</f>
        <v>남</v>
      </c>
      <c r="L35" s="27" t="s">
        <v>59</v>
      </c>
      <c r="M35" s="30" t="str">
        <f t="shared" si="8"/>
        <v>010-****-9124</v>
      </c>
      <c r="N35" s="48">
        <v>43747</v>
      </c>
      <c r="O35" s="22">
        <f t="shared" si="9"/>
        <v>2019</v>
      </c>
      <c r="P35" s="22">
        <f t="shared" ca="1" si="10"/>
        <v>68</v>
      </c>
      <c r="Q35" s="22" t="str">
        <f t="shared" ca="1" si="11"/>
        <v>5년 8개월 1일</v>
      </c>
      <c r="R35" s="48">
        <v>45289</v>
      </c>
      <c r="S35" s="22">
        <f t="shared" ca="1" si="12"/>
        <v>529</v>
      </c>
      <c r="T35" s="47">
        <v>8</v>
      </c>
      <c r="U35" s="47">
        <v>25</v>
      </c>
      <c r="V35" s="47">
        <v>0</v>
      </c>
      <c r="W35" s="47">
        <v>5</v>
      </c>
      <c r="X35" s="47">
        <v>63</v>
      </c>
      <c r="Y35" s="47">
        <v>59</v>
      </c>
      <c r="Z35" s="47">
        <v>34</v>
      </c>
      <c r="AA35" s="22">
        <f t="shared" si="13"/>
        <v>194</v>
      </c>
      <c r="AB35" s="22">
        <f t="shared" si="14"/>
        <v>27.714285714285715</v>
      </c>
      <c r="AC35" s="22">
        <f t="shared" si="15"/>
        <v>5</v>
      </c>
      <c r="AD35" s="22">
        <f t="shared" si="16"/>
        <v>27.71</v>
      </c>
      <c r="AE35" s="22">
        <f t="shared" si="17"/>
        <v>27.720000000000002</v>
      </c>
      <c r="AF35" s="22">
        <f t="shared" si="18"/>
        <v>27.71</v>
      </c>
      <c r="AG35" s="52" t="str">
        <f t="shared" si="19"/>
        <v>뮤지컬</v>
      </c>
      <c r="AH35" s="22" t="b">
        <f t="shared" si="21"/>
        <v>1</v>
      </c>
      <c r="AI35" s="22">
        <f>HLOOKUP(AA35,참조표!$A$12:$E$13, 2, TRUE)</f>
        <v>2</v>
      </c>
      <c r="AJ35" s="22" t="str">
        <f>VLOOKUP(Y35,참조표!$D$6:$E$9,2,TRUE)</f>
        <v>C</v>
      </c>
      <c r="AK35" s="59" t="str">
        <f t="shared" si="20"/>
        <v>SKY</v>
      </c>
      <c r="AL35" s="31">
        <f>INDEX(참조표!$J$3:$N$5,MATCH(AK35,참조표!$I$3:$I$5,0),MATCH(AA35,참조표!$J$1:$N$1,1))</f>
        <v>0.04</v>
      </c>
      <c r="AM35" s="31">
        <f>INDEX(참조표!$J$3:$N$5,MATCH(AK35,참조표!$I$3:$I$5,0),MATCH(AI35,참조표!$J$2:$N$2,0))</f>
        <v>0.04</v>
      </c>
      <c r="AN35" s="31">
        <f>VLOOKUP(AK35,참조표!$I$3:$N$5,MATCH(AA35,참조표!$J$1:$N$1,1)+1,FALSE)</f>
        <v>0.04</v>
      </c>
      <c r="AO35" s="31">
        <f>VLOOKUP(AK35,참조표!$I$3:$N$5,MATCH(AI35,참조표!$J$2:$N$2,0)+1,FALSE)</f>
        <v>0.04</v>
      </c>
      <c r="AP35" s="31">
        <f>HLOOKUP(AA35,참조표!$J$1:$N$5,MATCH(AK35,참조표!$I$3:$I$5,0)+2,TRUE)</f>
        <v>0.04</v>
      </c>
      <c r="AQ35" s="31">
        <f>HLOOKUP(AI35,참조표!$J$2:$N$5,MATCH(AK35,참조표!$I$3:$I$5,0)+1,FALSE)</f>
        <v>0.04</v>
      </c>
    </row>
    <row r="36" spans="1:43" x14ac:dyDescent="0.4">
      <c r="A36" s="22" t="str">
        <f t="shared" si="0"/>
        <v>수87-3985</v>
      </c>
      <c r="B36" s="47" t="s">
        <v>60</v>
      </c>
      <c r="C36" s="22" t="s">
        <v>61</v>
      </c>
      <c r="D36" s="22" t="str">
        <f t="shared" si="1"/>
        <v>870519-2******</v>
      </c>
      <c r="E36" s="23">
        <f t="shared" si="2"/>
        <v>31916</v>
      </c>
      <c r="F36" s="22">
        <f t="shared" si="3"/>
        <v>1987</v>
      </c>
      <c r="G36" s="55">
        <f t="shared" si="4"/>
        <v>5</v>
      </c>
      <c r="H36" s="22">
        <f t="shared" si="5"/>
        <v>19</v>
      </c>
      <c r="I36" s="22">
        <f t="shared" ca="1" si="6"/>
        <v>38</v>
      </c>
      <c r="J36" s="23" t="str">
        <f t="shared" ca="1" si="7"/>
        <v>38년 0개월 22일</v>
      </c>
      <c r="K36" s="22" t="str">
        <f>VLOOKUP(VALUE(RIGHT(C36,1)),참조표!$A$6:$B$9,2,FALSE)</f>
        <v>여</v>
      </c>
      <c r="L36" s="27" t="s">
        <v>62</v>
      </c>
      <c r="M36" s="30" t="str">
        <f t="shared" si="8"/>
        <v>010-****-3985</v>
      </c>
      <c r="N36" s="48">
        <v>45267</v>
      </c>
      <c r="O36" s="22">
        <f t="shared" si="9"/>
        <v>2023</v>
      </c>
      <c r="P36" s="22">
        <f t="shared" ca="1" si="10"/>
        <v>18</v>
      </c>
      <c r="Q36" s="22" t="str">
        <f t="shared" ca="1" si="11"/>
        <v>1년 6개월 3일</v>
      </c>
      <c r="R36" s="48">
        <v>45466</v>
      </c>
      <c r="S36" s="22">
        <f t="shared" ca="1" si="12"/>
        <v>352</v>
      </c>
      <c r="T36" s="47">
        <v>0</v>
      </c>
      <c r="U36" s="47">
        <v>5</v>
      </c>
      <c r="V36" s="47">
        <v>0</v>
      </c>
      <c r="W36" s="47">
        <v>0</v>
      </c>
      <c r="X36" s="47">
        <v>15</v>
      </c>
      <c r="Y36" s="47">
        <v>0</v>
      </c>
      <c r="Z36" s="47">
        <v>28</v>
      </c>
      <c r="AA36" s="22">
        <f t="shared" si="13"/>
        <v>48</v>
      </c>
      <c r="AB36" s="22">
        <f t="shared" si="14"/>
        <v>6.8571428571428568</v>
      </c>
      <c r="AC36" s="22">
        <f t="shared" si="15"/>
        <v>30</v>
      </c>
      <c r="AD36" s="22">
        <f t="shared" si="16"/>
        <v>6.86</v>
      </c>
      <c r="AE36" s="22">
        <f t="shared" si="17"/>
        <v>6.8599999999999994</v>
      </c>
      <c r="AF36" s="22">
        <f t="shared" si="18"/>
        <v>6.85</v>
      </c>
      <c r="AG36" s="60" t="str">
        <f t="shared" si="19"/>
        <v>연극</v>
      </c>
      <c r="AH36" s="22"/>
      <c r="AI36" s="22">
        <f>HLOOKUP(AA36,참조표!$A$12:$E$13, 2, TRUE)</f>
        <v>5</v>
      </c>
      <c r="AJ36" s="22" t="str">
        <f>VLOOKUP(Y36,참조표!$D$6:$E$9,2,TRUE)</f>
        <v>D</v>
      </c>
      <c r="AK36" s="57" t="str">
        <f t="shared" si="20"/>
        <v>EARTH</v>
      </c>
      <c r="AL36" s="31">
        <f>INDEX(참조표!$J$3:$N$5,MATCH(AK36,참조표!$I$3:$I$5,0),MATCH(AA36,참조표!$J$1:$N$1,1))</f>
        <v>0</v>
      </c>
      <c r="AM36" s="31">
        <f>INDEX(참조표!$J$3:$N$5,MATCH(AK36,참조표!$I$3:$I$5,0),MATCH(AI36,참조표!$J$2:$N$2,0))</f>
        <v>0</v>
      </c>
      <c r="AN36" s="31">
        <f>VLOOKUP(AK36,참조표!$I$3:$N$5,MATCH(AA36,참조표!$J$1:$N$1,1)+1,FALSE)</f>
        <v>0</v>
      </c>
      <c r="AO36" s="31">
        <f>VLOOKUP(AK36,참조표!$I$3:$N$5,MATCH(AI36,참조표!$J$2:$N$2,0)+1,FALSE)</f>
        <v>0</v>
      </c>
      <c r="AP36" s="31">
        <f>HLOOKUP(AA36,참조표!$J$1:$N$5,MATCH(AK36,참조표!$I$3:$I$5,0)+2,TRUE)</f>
        <v>0</v>
      </c>
      <c r="AQ36" s="31">
        <f>HLOOKUP(AI36,참조표!$J$2:$N$5,MATCH(AK36,참조표!$I$3:$I$5,0)+1,FALSE)</f>
        <v>0</v>
      </c>
    </row>
    <row r="37" spans="1:43" x14ac:dyDescent="0.4">
      <c r="A37" s="22" t="str">
        <f t="shared" si="0"/>
        <v>원02-7896</v>
      </c>
      <c r="B37" s="47" t="s">
        <v>63</v>
      </c>
      <c r="C37" s="22" t="s">
        <v>136</v>
      </c>
      <c r="D37" s="22" t="str">
        <f t="shared" si="1"/>
        <v>020406-3******</v>
      </c>
      <c r="E37" s="23">
        <f t="shared" si="2"/>
        <v>37352</v>
      </c>
      <c r="F37" s="22">
        <f t="shared" si="3"/>
        <v>2002</v>
      </c>
      <c r="G37" s="55">
        <f t="shared" si="4"/>
        <v>4</v>
      </c>
      <c r="H37" s="22">
        <f t="shared" si="5"/>
        <v>6</v>
      </c>
      <c r="I37" s="22">
        <f t="shared" ca="1" si="6"/>
        <v>23</v>
      </c>
      <c r="J37" s="23" t="str">
        <f t="shared" ca="1" si="7"/>
        <v>23년 2개월 4일</v>
      </c>
      <c r="K37" s="22" t="str">
        <f>VLOOKUP(VALUE(RIGHT(C37,1)),참조표!$A$6:$B$9,2,FALSE)</f>
        <v>남</v>
      </c>
      <c r="L37" s="27" t="s">
        <v>64</v>
      </c>
      <c r="M37" s="30" t="str">
        <f t="shared" si="8"/>
        <v>010-****-7896</v>
      </c>
      <c r="N37" s="48">
        <v>40777</v>
      </c>
      <c r="O37" s="22">
        <f t="shared" si="9"/>
        <v>2011</v>
      </c>
      <c r="P37" s="22">
        <f t="shared" ca="1" si="10"/>
        <v>165</v>
      </c>
      <c r="Q37" s="22" t="str">
        <f t="shared" ca="1" si="11"/>
        <v>13년 9개월 19일</v>
      </c>
      <c r="R37" s="48">
        <v>45182</v>
      </c>
      <c r="S37" s="22">
        <f t="shared" ca="1" si="12"/>
        <v>636</v>
      </c>
      <c r="T37" s="47">
        <v>0</v>
      </c>
      <c r="U37" s="47">
        <v>4</v>
      </c>
      <c r="V37" s="47">
        <v>0</v>
      </c>
      <c r="W37" s="47">
        <v>13</v>
      </c>
      <c r="X37" s="47">
        <v>3</v>
      </c>
      <c r="Y37" s="47">
        <v>96</v>
      </c>
      <c r="Z37" s="47">
        <v>9</v>
      </c>
      <c r="AA37" s="22">
        <f t="shared" si="13"/>
        <v>125</v>
      </c>
      <c r="AB37" s="22">
        <f t="shared" si="14"/>
        <v>17.857142857142858</v>
      </c>
      <c r="AC37" s="22">
        <f t="shared" si="15"/>
        <v>16</v>
      </c>
      <c r="AD37" s="22">
        <f t="shared" si="16"/>
        <v>17.86</v>
      </c>
      <c r="AE37" s="22">
        <f t="shared" si="17"/>
        <v>17.860000000000003</v>
      </c>
      <c r="AF37" s="22">
        <f t="shared" si="18"/>
        <v>17.850000000000001</v>
      </c>
      <c r="AG37" s="53" t="str">
        <f t="shared" si="19"/>
        <v>영화</v>
      </c>
      <c r="AH37" s="22" t="b">
        <f t="shared" si="21"/>
        <v>1</v>
      </c>
      <c r="AI37" s="22">
        <f>HLOOKUP(AA37,참조표!$A$12:$E$13, 2, TRUE)</f>
        <v>3</v>
      </c>
      <c r="AJ37" s="22" t="str">
        <f>VLOOKUP(Y37,참조표!$D$6:$E$9,2,TRUE)</f>
        <v>C</v>
      </c>
      <c r="AK37" s="59" t="str">
        <f t="shared" si="20"/>
        <v>SKY</v>
      </c>
      <c r="AL37" s="31">
        <f>INDEX(참조표!$J$3:$N$5,MATCH(AK37,참조표!$I$3:$I$5,0),MATCH(AA37,참조표!$J$1:$N$1,1))</f>
        <v>0.03</v>
      </c>
      <c r="AM37" s="31">
        <f>INDEX(참조표!$J$3:$N$5,MATCH(AK37,참조표!$I$3:$I$5,0),MATCH(AI37,참조표!$J$2:$N$2,0))</f>
        <v>0.03</v>
      </c>
      <c r="AN37" s="31">
        <f>VLOOKUP(AK37,참조표!$I$3:$N$5,MATCH(AA37,참조표!$J$1:$N$1,1)+1,FALSE)</f>
        <v>0.03</v>
      </c>
      <c r="AO37" s="31">
        <f>VLOOKUP(AK37,참조표!$I$3:$N$5,MATCH(AI37,참조표!$J$2:$N$2,0)+1,FALSE)</f>
        <v>0.03</v>
      </c>
      <c r="AP37" s="31">
        <f>HLOOKUP(AA37,참조표!$J$1:$N$5,MATCH(AK37,참조표!$I$3:$I$5,0)+2,TRUE)</f>
        <v>0.03</v>
      </c>
      <c r="AQ37" s="31">
        <f>HLOOKUP(AI37,참조표!$J$2:$N$5,MATCH(AK37,참조표!$I$3:$I$5,0)+1,FALSE)</f>
        <v>0.03</v>
      </c>
    </row>
    <row r="38" spans="1:43" x14ac:dyDescent="0.4">
      <c r="A38" s="22" t="str">
        <f t="shared" si="0"/>
        <v>주01-6578</v>
      </c>
      <c r="B38" s="47" t="s">
        <v>65</v>
      </c>
      <c r="C38" s="22" t="s">
        <v>137</v>
      </c>
      <c r="D38" s="22" t="str">
        <f t="shared" si="1"/>
        <v>010907-4******</v>
      </c>
      <c r="E38" s="23">
        <f t="shared" si="2"/>
        <v>37141</v>
      </c>
      <c r="F38" s="22">
        <f t="shared" si="3"/>
        <v>2001</v>
      </c>
      <c r="G38" s="54">
        <f t="shared" si="4"/>
        <v>9</v>
      </c>
      <c r="H38" s="22">
        <f t="shared" si="5"/>
        <v>7</v>
      </c>
      <c r="I38" s="22">
        <f t="shared" ca="1" si="6"/>
        <v>23</v>
      </c>
      <c r="J38" s="23" t="str">
        <f t="shared" ca="1" si="7"/>
        <v>23년 9개월 3일</v>
      </c>
      <c r="K38" s="22" t="str">
        <f>VLOOKUP(VALUE(RIGHT(C38,1)),참조표!$A$6:$B$9,2,FALSE)</f>
        <v>여</v>
      </c>
      <c r="L38" s="27" t="s">
        <v>66</v>
      </c>
      <c r="M38" s="30" t="str">
        <f t="shared" si="8"/>
        <v>010-****-6578</v>
      </c>
      <c r="N38" s="48">
        <v>44530</v>
      </c>
      <c r="O38" s="22">
        <f t="shared" si="9"/>
        <v>2021</v>
      </c>
      <c r="P38" s="22">
        <f t="shared" ca="1" si="10"/>
        <v>42</v>
      </c>
      <c r="Q38" s="22" t="str">
        <f t="shared" ca="1" si="11"/>
        <v>3년 6개월 11일</v>
      </c>
      <c r="R38" s="48">
        <v>44844</v>
      </c>
      <c r="S38" s="22">
        <f t="shared" ca="1" si="12"/>
        <v>974</v>
      </c>
      <c r="T38" s="47">
        <v>0</v>
      </c>
      <c r="U38" s="47">
        <v>0</v>
      </c>
      <c r="V38" s="47">
        <v>0</v>
      </c>
      <c r="W38" s="47">
        <v>0</v>
      </c>
      <c r="X38" s="47">
        <v>23</v>
      </c>
      <c r="Y38" s="47">
        <v>0</v>
      </c>
      <c r="Z38" s="47">
        <v>0</v>
      </c>
      <c r="AA38" s="22">
        <f t="shared" si="13"/>
        <v>23</v>
      </c>
      <c r="AB38" s="22">
        <f t="shared" si="14"/>
        <v>3.2857142857142856</v>
      </c>
      <c r="AC38" s="22">
        <f t="shared" si="15"/>
        <v>38</v>
      </c>
      <c r="AD38" s="22">
        <f t="shared" si="16"/>
        <v>3.29</v>
      </c>
      <c r="AE38" s="22">
        <f t="shared" si="17"/>
        <v>3.2899999999999996</v>
      </c>
      <c r="AF38" s="22">
        <f t="shared" si="18"/>
        <v>3.28</v>
      </c>
      <c r="AG38" s="52" t="str">
        <f t="shared" si="19"/>
        <v>뮤지컬</v>
      </c>
      <c r="AH38" s="22"/>
      <c r="AI38" s="22">
        <f>HLOOKUP(AA38,참조표!$A$12:$E$13, 2, TRUE)</f>
        <v>5</v>
      </c>
      <c r="AJ38" s="22" t="str">
        <f>VLOOKUP(Y38,참조표!$D$6:$E$9,2,TRUE)</f>
        <v>D</v>
      </c>
      <c r="AK38" s="57" t="str">
        <f t="shared" si="20"/>
        <v>EARTH</v>
      </c>
      <c r="AL38" s="31">
        <f>INDEX(참조표!$J$3:$N$5,MATCH(AK38,참조표!$I$3:$I$5,0),MATCH(AA38,참조표!$J$1:$N$1,1))</f>
        <v>0</v>
      </c>
      <c r="AM38" s="31">
        <f>INDEX(참조표!$J$3:$N$5,MATCH(AK38,참조표!$I$3:$I$5,0),MATCH(AI38,참조표!$J$2:$N$2,0))</f>
        <v>0</v>
      </c>
      <c r="AN38" s="31">
        <f>VLOOKUP(AK38,참조표!$I$3:$N$5,MATCH(AA38,참조표!$J$1:$N$1,1)+1,FALSE)</f>
        <v>0</v>
      </c>
      <c r="AO38" s="31">
        <f>VLOOKUP(AK38,참조표!$I$3:$N$5,MATCH(AI38,참조표!$J$2:$N$2,0)+1,FALSE)</f>
        <v>0</v>
      </c>
      <c r="AP38" s="31">
        <f>HLOOKUP(AA38,참조표!$J$1:$N$5,MATCH(AK38,참조표!$I$3:$I$5,0)+2,TRUE)</f>
        <v>0</v>
      </c>
      <c r="AQ38" s="31">
        <f>HLOOKUP(AI38,참조표!$J$2:$N$5,MATCH(AK38,참조표!$I$3:$I$5,0)+1,FALSE)</f>
        <v>0</v>
      </c>
    </row>
    <row r="39" spans="1:43" x14ac:dyDescent="0.4">
      <c r="A39" s="22" t="str">
        <f t="shared" si="0"/>
        <v>치95-5632</v>
      </c>
      <c r="B39" s="47" t="s">
        <v>67</v>
      </c>
      <c r="C39" s="22" t="s">
        <v>68</v>
      </c>
      <c r="D39" s="22" t="str">
        <f t="shared" si="1"/>
        <v>950113-1******</v>
      </c>
      <c r="E39" s="23">
        <f t="shared" si="2"/>
        <v>34712</v>
      </c>
      <c r="F39" s="22">
        <f t="shared" si="3"/>
        <v>1995</v>
      </c>
      <c r="G39" s="56">
        <f t="shared" si="4"/>
        <v>1</v>
      </c>
      <c r="H39" s="22">
        <f t="shared" si="5"/>
        <v>13</v>
      </c>
      <c r="I39" s="22">
        <f t="shared" ca="1" si="6"/>
        <v>30</v>
      </c>
      <c r="J39" s="23" t="str">
        <f t="shared" ca="1" si="7"/>
        <v>30년 4개월 28일</v>
      </c>
      <c r="K39" s="22" t="str">
        <f>VLOOKUP(VALUE(RIGHT(C39,1)),참조표!$A$6:$B$9,2,FALSE)</f>
        <v>남</v>
      </c>
      <c r="L39" s="27" t="s">
        <v>69</v>
      </c>
      <c r="M39" s="30" t="str">
        <f t="shared" si="8"/>
        <v>010-****-5632</v>
      </c>
      <c r="N39" s="48">
        <v>44814</v>
      </c>
      <c r="O39" s="22">
        <f t="shared" si="9"/>
        <v>2022</v>
      </c>
      <c r="P39" s="22">
        <f t="shared" ca="1" si="10"/>
        <v>33</v>
      </c>
      <c r="Q39" s="22" t="str">
        <f t="shared" ca="1" si="11"/>
        <v>2년 9개월 0일</v>
      </c>
      <c r="R39" s="48">
        <v>45425</v>
      </c>
      <c r="S39" s="22">
        <f t="shared" ca="1" si="12"/>
        <v>393</v>
      </c>
      <c r="T39" s="47">
        <v>19</v>
      </c>
      <c r="U39" s="47">
        <v>0</v>
      </c>
      <c r="V39" s="47">
        <v>7</v>
      </c>
      <c r="W39" s="47">
        <v>0</v>
      </c>
      <c r="X39" s="47">
        <v>0</v>
      </c>
      <c r="Y39" s="47">
        <v>10</v>
      </c>
      <c r="Z39" s="47">
        <v>2</v>
      </c>
      <c r="AA39" s="22">
        <f t="shared" si="13"/>
        <v>38</v>
      </c>
      <c r="AB39" s="22">
        <f t="shared" si="14"/>
        <v>5.4285714285714288</v>
      </c>
      <c r="AC39" s="22">
        <f t="shared" si="15"/>
        <v>33</v>
      </c>
      <c r="AD39" s="22">
        <f t="shared" si="16"/>
        <v>5.43</v>
      </c>
      <c r="AE39" s="22">
        <f t="shared" si="17"/>
        <v>5.43</v>
      </c>
      <c r="AF39" s="22">
        <f t="shared" si="18"/>
        <v>5.42</v>
      </c>
      <c r="AG39" s="62" t="str">
        <f t="shared" si="19"/>
        <v>클래식</v>
      </c>
      <c r="AH39" s="22"/>
      <c r="AI39" s="22">
        <f>HLOOKUP(AA39,참조표!$A$12:$E$13, 2, TRUE)</f>
        <v>5</v>
      </c>
      <c r="AJ39" s="22" t="str">
        <f>VLOOKUP(Y39,참조표!$D$6:$E$9,2,TRUE)</f>
        <v>D</v>
      </c>
      <c r="AK39" s="57" t="str">
        <f t="shared" si="20"/>
        <v>EARTH</v>
      </c>
      <c r="AL39" s="31">
        <f>INDEX(참조표!$J$3:$N$5,MATCH(AK39,참조표!$I$3:$I$5,0),MATCH(AA39,참조표!$J$1:$N$1,1))</f>
        <v>0</v>
      </c>
      <c r="AM39" s="31">
        <f>INDEX(참조표!$J$3:$N$5,MATCH(AK39,참조표!$I$3:$I$5,0),MATCH(AI39,참조표!$J$2:$N$2,0))</f>
        <v>0</v>
      </c>
      <c r="AN39" s="31">
        <f>VLOOKUP(AK39,참조표!$I$3:$N$5,MATCH(AA39,참조표!$J$1:$N$1,1)+1,FALSE)</f>
        <v>0</v>
      </c>
      <c r="AO39" s="31">
        <f>VLOOKUP(AK39,참조표!$I$3:$N$5,MATCH(AI39,참조표!$J$2:$N$2,0)+1,FALSE)</f>
        <v>0</v>
      </c>
      <c r="AP39" s="31">
        <f>HLOOKUP(AA39,참조표!$J$1:$N$5,MATCH(AK39,참조표!$I$3:$I$5,0)+2,TRUE)</f>
        <v>0</v>
      </c>
      <c r="AQ39" s="31">
        <f>HLOOKUP(AI39,참조표!$J$2:$N$5,MATCH(AK39,참조표!$I$3:$I$5,0)+1,FALSE)</f>
        <v>0</v>
      </c>
    </row>
    <row r="40" spans="1:43" x14ac:dyDescent="0.4">
      <c r="A40" s="22" t="str">
        <f t="shared" si="0"/>
        <v>운03-7412</v>
      </c>
      <c r="B40" s="47" t="s">
        <v>70</v>
      </c>
      <c r="C40" s="22" t="s">
        <v>138</v>
      </c>
      <c r="D40" s="22" t="str">
        <f t="shared" si="1"/>
        <v>030614-3******</v>
      </c>
      <c r="E40" s="23">
        <f t="shared" si="2"/>
        <v>37786</v>
      </c>
      <c r="F40" s="22">
        <f t="shared" si="3"/>
        <v>2003</v>
      </c>
      <c r="G40" s="55">
        <f t="shared" si="4"/>
        <v>6</v>
      </c>
      <c r="H40" s="22">
        <f t="shared" si="5"/>
        <v>14</v>
      </c>
      <c r="I40" s="22">
        <f t="shared" ca="1" si="6"/>
        <v>21</v>
      </c>
      <c r="J40" s="23" t="str">
        <f t="shared" ca="1" si="7"/>
        <v>21년 11개월 27일</v>
      </c>
      <c r="K40" s="22" t="str">
        <f>VLOOKUP(VALUE(RIGHT(C40,1)),참조표!$A$6:$B$9,2,FALSE)</f>
        <v>남</v>
      </c>
      <c r="L40" s="27" t="s">
        <v>71</v>
      </c>
      <c r="M40" s="30" t="str">
        <f t="shared" si="8"/>
        <v>010-****-7412</v>
      </c>
      <c r="N40" s="48">
        <v>41308</v>
      </c>
      <c r="O40" s="22">
        <f t="shared" si="9"/>
        <v>2013</v>
      </c>
      <c r="P40" s="22">
        <f t="shared" ca="1" si="10"/>
        <v>148</v>
      </c>
      <c r="Q40" s="22" t="str">
        <f t="shared" ca="1" si="11"/>
        <v>12년 4개월 7일</v>
      </c>
      <c r="R40" s="48">
        <v>45301</v>
      </c>
      <c r="S40" s="22">
        <f t="shared" ca="1" si="12"/>
        <v>517</v>
      </c>
      <c r="T40" s="47">
        <v>71</v>
      </c>
      <c r="U40" s="47">
        <v>12</v>
      </c>
      <c r="V40" s="47">
        <v>29</v>
      </c>
      <c r="W40" s="47">
        <v>0</v>
      </c>
      <c r="X40" s="47">
        <v>0</v>
      </c>
      <c r="Y40" s="47">
        <v>0</v>
      </c>
      <c r="Z40" s="47">
        <v>0</v>
      </c>
      <c r="AA40" s="22">
        <f t="shared" si="13"/>
        <v>112</v>
      </c>
      <c r="AB40" s="22">
        <f t="shared" si="14"/>
        <v>16</v>
      </c>
      <c r="AC40" s="22">
        <f t="shared" si="15"/>
        <v>19</v>
      </c>
      <c r="AD40" s="22">
        <f t="shared" si="16"/>
        <v>16</v>
      </c>
      <c r="AE40" s="22">
        <f t="shared" si="17"/>
        <v>16</v>
      </c>
      <c r="AF40" s="22">
        <f t="shared" si="18"/>
        <v>16</v>
      </c>
      <c r="AG40" s="62" t="str">
        <f t="shared" si="19"/>
        <v>클래식</v>
      </c>
      <c r="AH40" s="22" t="b">
        <f t="shared" si="21"/>
        <v>1</v>
      </c>
      <c r="AI40" s="22">
        <f>HLOOKUP(AA40,참조표!$A$12:$E$13, 2, TRUE)</f>
        <v>3</v>
      </c>
      <c r="AJ40" s="22" t="str">
        <f>VLOOKUP(Y40,참조표!$D$6:$E$9,2,TRUE)</f>
        <v>D</v>
      </c>
      <c r="AK40" s="59" t="str">
        <f t="shared" si="20"/>
        <v>SKY</v>
      </c>
      <c r="AL40" s="31">
        <f>INDEX(참조표!$J$3:$N$5,MATCH(AK40,참조표!$I$3:$I$5,0),MATCH(AA40,참조표!$J$1:$N$1,1))</f>
        <v>0.03</v>
      </c>
      <c r="AM40" s="31">
        <f>INDEX(참조표!$J$3:$N$5,MATCH(AK40,참조표!$I$3:$I$5,0),MATCH(AI40,참조표!$J$2:$N$2,0))</f>
        <v>0.03</v>
      </c>
      <c r="AN40" s="31">
        <f>VLOOKUP(AK40,참조표!$I$3:$N$5,MATCH(AA40,참조표!$J$1:$N$1,1)+1,FALSE)</f>
        <v>0.03</v>
      </c>
      <c r="AO40" s="31">
        <f>VLOOKUP(AK40,참조표!$I$3:$N$5,MATCH(AI40,참조표!$J$2:$N$2,0)+1,FALSE)</f>
        <v>0.03</v>
      </c>
      <c r="AP40" s="31">
        <f>HLOOKUP(AA40,참조표!$J$1:$N$5,MATCH(AK40,참조표!$I$3:$I$5,0)+2,TRUE)</f>
        <v>0.03</v>
      </c>
      <c r="AQ40" s="31">
        <f>HLOOKUP(AI40,참조표!$J$2:$N$5,MATCH(AK40,참조표!$I$3:$I$5,0)+1,FALSE)</f>
        <v>0.03</v>
      </c>
    </row>
    <row r="41" spans="1:43" x14ac:dyDescent="0.4">
      <c r="A41" s="22" t="str">
        <f t="shared" si="0"/>
        <v>민90-5896</v>
      </c>
      <c r="B41" s="47" t="s">
        <v>72</v>
      </c>
      <c r="C41" s="22" t="s">
        <v>73</v>
      </c>
      <c r="D41" s="22" t="str">
        <f t="shared" si="1"/>
        <v>900702-2******</v>
      </c>
      <c r="E41" s="23">
        <f t="shared" si="2"/>
        <v>33056</v>
      </c>
      <c r="F41" s="22">
        <f t="shared" si="3"/>
        <v>1990</v>
      </c>
      <c r="G41" s="54">
        <f t="shared" si="4"/>
        <v>7</v>
      </c>
      <c r="H41" s="22">
        <f t="shared" si="5"/>
        <v>2</v>
      </c>
      <c r="I41" s="22">
        <f t="shared" ca="1" si="6"/>
        <v>34</v>
      </c>
      <c r="J41" s="23" t="str">
        <f t="shared" ca="1" si="7"/>
        <v>34년 11개월 8일</v>
      </c>
      <c r="K41" s="22" t="str">
        <f>VLOOKUP(VALUE(RIGHT(C41,1)),참조표!$A$6:$B$9,2,FALSE)</f>
        <v>여</v>
      </c>
      <c r="L41" s="27" t="s">
        <v>74</v>
      </c>
      <c r="M41" s="30" t="str">
        <f t="shared" si="8"/>
        <v>010-****-5896</v>
      </c>
      <c r="N41" s="48">
        <v>41764</v>
      </c>
      <c r="O41" s="22">
        <f t="shared" si="9"/>
        <v>2014</v>
      </c>
      <c r="P41" s="22">
        <f t="shared" ca="1" si="10"/>
        <v>133</v>
      </c>
      <c r="Q41" s="22" t="str">
        <f t="shared" ca="1" si="11"/>
        <v>11년 1개월 5일</v>
      </c>
      <c r="R41" s="48">
        <v>45219</v>
      </c>
      <c r="S41" s="22">
        <f t="shared" ca="1" si="12"/>
        <v>599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126</v>
      </c>
      <c r="Z41" s="47">
        <v>0</v>
      </c>
      <c r="AA41" s="22">
        <f t="shared" si="13"/>
        <v>126</v>
      </c>
      <c r="AB41" s="22">
        <f t="shared" si="14"/>
        <v>18</v>
      </c>
      <c r="AC41" s="22">
        <f t="shared" si="15"/>
        <v>15</v>
      </c>
      <c r="AD41" s="22">
        <f t="shared" si="16"/>
        <v>18</v>
      </c>
      <c r="AE41" s="22">
        <f t="shared" si="17"/>
        <v>18</v>
      </c>
      <c r="AF41" s="22">
        <f t="shared" si="18"/>
        <v>18</v>
      </c>
      <c r="AG41" s="53" t="str">
        <f t="shared" si="19"/>
        <v>영화</v>
      </c>
      <c r="AH41" s="22" t="b">
        <f t="shared" si="21"/>
        <v>1</v>
      </c>
      <c r="AI41" s="22">
        <f>HLOOKUP(AA41,참조표!$A$12:$E$13, 2, TRUE)</f>
        <v>3</v>
      </c>
      <c r="AJ41" s="22" t="str">
        <f>VLOOKUP(Y41,참조표!$D$6:$E$9,2,TRUE)</f>
        <v>B</v>
      </c>
      <c r="AK41" s="59" t="str">
        <f t="shared" si="20"/>
        <v>SKY</v>
      </c>
      <c r="AL41" s="31">
        <f>INDEX(참조표!$J$3:$N$5,MATCH(AK41,참조표!$I$3:$I$5,0),MATCH(AA41,참조표!$J$1:$N$1,1))</f>
        <v>0.03</v>
      </c>
      <c r="AM41" s="31">
        <f>INDEX(참조표!$J$3:$N$5,MATCH(AK41,참조표!$I$3:$I$5,0),MATCH(AI41,참조표!$J$2:$N$2,0))</f>
        <v>0.03</v>
      </c>
      <c r="AN41" s="31">
        <f>VLOOKUP(AK41,참조표!$I$3:$N$5,MATCH(AA41,참조표!$J$1:$N$1,1)+1,FALSE)</f>
        <v>0.03</v>
      </c>
      <c r="AO41" s="31">
        <f>VLOOKUP(AK41,참조표!$I$3:$N$5,MATCH(AI41,참조표!$J$2:$N$2,0)+1,FALSE)</f>
        <v>0.03</v>
      </c>
      <c r="AP41" s="31">
        <f>HLOOKUP(AA41,참조표!$J$1:$N$5,MATCH(AK41,참조표!$I$3:$I$5,0)+2,TRUE)</f>
        <v>0.03</v>
      </c>
      <c r="AQ41" s="31">
        <f>HLOOKUP(AI41,참조표!$J$2:$N$5,MATCH(AK41,참조표!$I$3:$I$5,0)+1,FALSE)</f>
        <v>0.03</v>
      </c>
    </row>
    <row r="42" spans="1:43" x14ac:dyDescent="0.4">
      <c r="A42" s="22" t="str">
        <f t="shared" si="0"/>
        <v>운89-4268</v>
      </c>
      <c r="B42" s="47" t="s">
        <v>75</v>
      </c>
      <c r="C42" s="22" t="s">
        <v>76</v>
      </c>
      <c r="D42" s="22" t="str">
        <f t="shared" si="1"/>
        <v>890909-1******</v>
      </c>
      <c r="E42" s="23">
        <f t="shared" si="2"/>
        <v>32760</v>
      </c>
      <c r="F42" s="22">
        <f t="shared" si="3"/>
        <v>1989</v>
      </c>
      <c r="G42" s="54">
        <f t="shared" si="4"/>
        <v>9</v>
      </c>
      <c r="H42" s="22">
        <f t="shared" si="5"/>
        <v>9</v>
      </c>
      <c r="I42" s="22">
        <f t="shared" ca="1" si="6"/>
        <v>35</v>
      </c>
      <c r="J42" s="23" t="str">
        <f t="shared" ca="1" si="7"/>
        <v>35년 9개월 1일</v>
      </c>
      <c r="K42" s="22" t="str">
        <f>VLOOKUP(VALUE(RIGHT(C42,1)),참조표!$A$6:$B$9,2,FALSE)</f>
        <v>남</v>
      </c>
      <c r="L42" s="27" t="s">
        <v>77</v>
      </c>
      <c r="M42" s="30" t="str">
        <f t="shared" si="8"/>
        <v>010-****-4268</v>
      </c>
      <c r="N42" s="48">
        <v>41909</v>
      </c>
      <c r="O42" s="22">
        <f t="shared" si="9"/>
        <v>2014</v>
      </c>
      <c r="P42" s="22">
        <f t="shared" ca="1" si="10"/>
        <v>128</v>
      </c>
      <c r="Q42" s="22" t="str">
        <f t="shared" ca="1" si="11"/>
        <v>10년 8개월 14일</v>
      </c>
      <c r="R42" s="48">
        <v>45198</v>
      </c>
      <c r="S42" s="22">
        <f t="shared" ca="1" si="12"/>
        <v>620</v>
      </c>
      <c r="T42" s="47">
        <v>33</v>
      </c>
      <c r="U42" s="47">
        <v>14</v>
      </c>
      <c r="V42" s="47">
        <v>0</v>
      </c>
      <c r="W42" s="47">
        <v>84</v>
      </c>
      <c r="X42" s="47">
        <v>0</v>
      </c>
      <c r="Y42" s="47">
        <v>0</v>
      </c>
      <c r="Z42" s="47">
        <v>0</v>
      </c>
      <c r="AA42" s="22">
        <f t="shared" si="13"/>
        <v>131</v>
      </c>
      <c r="AB42" s="22">
        <f t="shared" si="14"/>
        <v>18.714285714285715</v>
      </c>
      <c r="AC42" s="22">
        <f t="shared" si="15"/>
        <v>13</v>
      </c>
      <c r="AD42" s="22">
        <f t="shared" si="16"/>
        <v>18.71</v>
      </c>
      <c r="AE42" s="22">
        <f t="shared" si="17"/>
        <v>18.720000000000002</v>
      </c>
      <c r="AF42" s="22">
        <f t="shared" si="18"/>
        <v>18.71</v>
      </c>
      <c r="AG42" s="51" t="str">
        <f t="shared" si="19"/>
        <v>페스티벌</v>
      </c>
      <c r="AH42" s="22" t="b">
        <f t="shared" si="21"/>
        <v>1</v>
      </c>
      <c r="AI42" s="22">
        <f>HLOOKUP(AA42,참조표!$A$12:$E$13, 2, TRUE)</f>
        <v>3</v>
      </c>
      <c r="AJ42" s="22" t="str">
        <f>VLOOKUP(Y42,참조표!$D$6:$E$9,2,TRUE)</f>
        <v>D</v>
      </c>
      <c r="AK42" s="59" t="str">
        <f t="shared" si="20"/>
        <v>SKY</v>
      </c>
      <c r="AL42" s="31">
        <f>INDEX(참조표!$J$3:$N$5,MATCH(AK42,참조표!$I$3:$I$5,0),MATCH(AA42,참조표!$J$1:$N$1,1))</f>
        <v>0.03</v>
      </c>
      <c r="AM42" s="31">
        <f>INDEX(참조표!$J$3:$N$5,MATCH(AK42,참조표!$I$3:$I$5,0),MATCH(AI42,참조표!$J$2:$N$2,0))</f>
        <v>0.03</v>
      </c>
      <c r="AN42" s="31">
        <f>VLOOKUP(AK42,참조표!$I$3:$N$5,MATCH(AA42,참조표!$J$1:$N$1,1)+1,FALSE)</f>
        <v>0.03</v>
      </c>
      <c r="AO42" s="31">
        <f>VLOOKUP(AK42,참조표!$I$3:$N$5,MATCH(AI42,참조표!$J$2:$N$2,0)+1,FALSE)</f>
        <v>0.03</v>
      </c>
      <c r="AP42" s="31">
        <f>HLOOKUP(AA42,참조표!$J$1:$N$5,MATCH(AK42,참조표!$I$3:$I$5,0)+2,TRUE)</f>
        <v>0.03</v>
      </c>
      <c r="AQ42" s="31">
        <f>HLOOKUP(AI42,참조표!$J$2:$N$5,MATCH(AK42,참조표!$I$3:$I$5,0)+1,FALSE)</f>
        <v>0.03</v>
      </c>
    </row>
    <row r="43" spans="1:43" x14ac:dyDescent="0.4">
      <c r="A43" s="22" t="str">
        <f t="shared" si="0"/>
        <v>경95-8520</v>
      </c>
      <c r="B43" s="47" t="s">
        <v>78</v>
      </c>
      <c r="C43" s="22" t="s">
        <v>79</v>
      </c>
      <c r="D43" s="22" t="str">
        <f t="shared" si="1"/>
        <v>951111-2******</v>
      </c>
      <c r="E43" s="23">
        <f t="shared" si="2"/>
        <v>35014</v>
      </c>
      <c r="F43" s="22">
        <f t="shared" si="3"/>
        <v>1995</v>
      </c>
      <c r="G43" s="57">
        <f t="shared" si="4"/>
        <v>11</v>
      </c>
      <c r="H43" s="22">
        <f t="shared" si="5"/>
        <v>11</v>
      </c>
      <c r="I43" s="22">
        <f t="shared" ca="1" si="6"/>
        <v>29</v>
      </c>
      <c r="J43" s="23" t="str">
        <f t="shared" ca="1" si="7"/>
        <v>29년 6개월 30일</v>
      </c>
      <c r="K43" s="22" t="str">
        <f>VLOOKUP(VALUE(RIGHT(C43,1)),참조표!$A$6:$B$9,2,FALSE)</f>
        <v>여</v>
      </c>
      <c r="L43" s="27" t="s">
        <v>80</v>
      </c>
      <c r="M43" s="30" t="str">
        <f t="shared" si="8"/>
        <v>010-****-8520</v>
      </c>
      <c r="N43" s="48">
        <v>43495</v>
      </c>
      <c r="O43" s="22">
        <f t="shared" si="9"/>
        <v>2019</v>
      </c>
      <c r="P43" s="22">
        <f t="shared" ca="1" si="10"/>
        <v>76</v>
      </c>
      <c r="Q43" s="22" t="str">
        <f t="shared" ca="1" si="11"/>
        <v>6년 4개월 11일</v>
      </c>
      <c r="R43" s="48">
        <v>45149</v>
      </c>
      <c r="S43" s="22">
        <f t="shared" ca="1" si="12"/>
        <v>669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5</v>
      </c>
      <c r="AA43" s="22">
        <f t="shared" si="13"/>
        <v>5</v>
      </c>
      <c r="AB43" s="22">
        <f t="shared" si="14"/>
        <v>0.7142857142857143</v>
      </c>
      <c r="AC43" s="22">
        <f t="shared" si="15"/>
        <v>46</v>
      </c>
      <c r="AD43" s="22">
        <f t="shared" si="16"/>
        <v>0.71</v>
      </c>
      <c r="AE43" s="22">
        <f t="shared" si="17"/>
        <v>0.72</v>
      </c>
      <c r="AF43" s="22">
        <f t="shared" si="18"/>
        <v>0.71</v>
      </c>
      <c r="AG43" s="60" t="str">
        <f t="shared" si="19"/>
        <v>연극</v>
      </c>
      <c r="AH43" s="22"/>
      <c r="AI43" s="22">
        <f>HLOOKUP(AA43,참조표!$A$12:$E$13, 2, TRUE)</f>
        <v>5</v>
      </c>
      <c r="AJ43" s="22" t="str">
        <f>VLOOKUP(Y43,참조표!$D$6:$E$9,2,TRUE)</f>
        <v>D</v>
      </c>
      <c r="AK43" s="57" t="str">
        <f t="shared" si="20"/>
        <v>EARTH</v>
      </c>
      <c r="AL43" s="31">
        <f>INDEX(참조표!$J$3:$N$5,MATCH(AK43,참조표!$I$3:$I$5,0),MATCH(AA43,참조표!$J$1:$N$1,1))</f>
        <v>0</v>
      </c>
      <c r="AM43" s="31">
        <f>INDEX(참조표!$J$3:$N$5,MATCH(AK43,참조표!$I$3:$I$5,0),MATCH(AI43,참조표!$J$2:$N$2,0))</f>
        <v>0</v>
      </c>
      <c r="AN43" s="31">
        <f>VLOOKUP(AK43,참조표!$I$3:$N$5,MATCH(AA43,참조표!$J$1:$N$1,1)+1,FALSE)</f>
        <v>0</v>
      </c>
      <c r="AO43" s="31">
        <f>VLOOKUP(AK43,참조표!$I$3:$N$5,MATCH(AI43,참조표!$J$2:$N$2,0)+1,FALSE)</f>
        <v>0</v>
      </c>
      <c r="AP43" s="31">
        <f>HLOOKUP(AA43,참조표!$J$1:$N$5,MATCH(AK43,참조표!$I$3:$I$5,0)+2,TRUE)</f>
        <v>0</v>
      </c>
      <c r="AQ43" s="31">
        <f>HLOOKUP(AI43,참조표!$J$2:$N$5,MATCH(AK43,참조표!$I$3:$I$5,0)+1,FALSE)</f>
        <v>0</v>
      </c>
    </row>
    <row r="44" spans="1:43" x14ac:dyDescent="0.4">
      <c r="A44" s="22" t="str">
        <f t="shared" si="0"/>
        <v>상87-9713</v>
      </c>
      <c r="B44" s="47" t="s">
        <v>81</v>
      </c>
      <c r="C44" s="22" t="s">
        <v>82</v>
      </c>
      <c r="D44" s="22" t="str">
        <f t="shared" si="1"/>
        <v>871018-1******</v>
      </c>
      <c r="E44" s="23">
        <f t="shared" si="2"/>
        <v>32068</v>
      </c>
      <c r="F44" s="22">
        <f t="shared" si="3"/>
        <v>1987</v>
      </c>
      <c r="G44" s="57">
        <f t="shared" si="4"/>
        <v>10</v>
      </c>
      <c r="H44" s="22">
        <f t="shared" si="5"/>
        <v>18</v>
      </c>
      <c r="I44" s="22">
        <f t="shared" ca="1" si="6"/>
        <v>37</v>
      </c>
      <c r="J44" s="23" t="str">
        <f t="shared" ca="1" si="7"/>
        <v>37년 7개월 23일</v>
      </c>
      <c r="K44" s="22" t="str">
        <f>VLOOKUP(VALUE(RIGHT(C44,1)),참조표!$A$6:$B$9,2,FALSE)</f>
        <v>남</v>
      </c>
      <c r="L44" s="27" t="s">
        <v>83</v>
      </c>
      <c r="M44" s="30" t="str">
        <f t="shared" si="8"/>
        <v>010-****-9713</v>
      </c>
      <c r="N44" s="48">
        <v>40264</v>
      </c>
      <c r="O44" s="22">
        <f t="shared" si="9"/>
        <v>2010</v>
      </c>
      <c r="P44" s="22">
        <f t="shared" ca="1" si="10"/>
        <v>182</v>
      </c>
      <c r="Q44" s="22" t="str">
        <f t="shared" ca="1" si="11"/>
        <v>15년 2개월 14일</v>
      </c>
      <c r="R44" s="48">
        <v>45193</v>
      </c>
      <c r="S44" s="22">
        <f t="shared" ca="1" si="12"/>
        <v>625</v>
      </c>
      <c r="T44" s="47">
        <v>1</v>
      </c>
      <c r="U44" s="47">
        <v>6</v>
      </c>
      <c r="V44" s="47">
        <v>0</v>
      </c>
      <c r="W44" s="47">
        <v>1</v>
      </c>
      <c r="X44" s="47">
        <v>0</v>
      </c>
      <c r="Y44" s="47">
        <v>21</v>
      </c>
      <c r="Z44" s="47">
        <v>3</v>
      </c>
      <c r="AA44" s="22">
        <f t="shared" si="13"/>
        <v>32</v>
      </c>
      <c r="AB44" s="22">
        <f t="shared" si="14"/>
        <v>4.5714285714285712</v>
      </c>
      <c r="AC44" s="22">
        <f t="shared" si="15"/>
        <v>34</v>
      </c>
      <c r="AD44" s="22">
        <f t="shared" si="16"/>
        <v>4.57</v>
      </c>
      <c r="AE44" s="22">
        <f t="shared" si="17"/>
        <v>4.58</v>
      </c>
      <c r="AF44" s="22">
        <f t="shared" si="18"/>
        <v>4.57</v>
      </c>
      <c r="AG44" s="53" t="str">
        <f t="shared" si="19"/>
        <v>영화</v>
      </c>
      <c r="AH44" s="22"/>
      <c r="AI44" s="22">
        <f>HLOOKUP(AA44,참조표!$A$12:$E$13, 2, TRUE)</f>
        <v>5</v>
      </c>
      <c r="AJ44" s="22" t="str">
        <f>VLOOKUP(Y44,참조표!$D$6:$E$9,2,TRUE)</f>
        <v>D</v>
      </c>
      <c r="AK44" s="57" t="str">
        <f t="shared" si="20"/>
        <v>EARTH</v>
      </c>
      <c r="AL44" s="31">
        <f>INDEX(참조표!$J$3:$N$5,MATCH(AK44,참조표!$I$3:$I$5,0),MATCH(AA44,참조표!$J$1:$N$1,1))</f>
        <v>0</v>
      </c>
      <c r="AM44" s="31">
        <f>INDEX(참조표!$J$3:$N$5,MATCH(AK44,참조표!$I$3:$I$5,0),MATCH(AI44,참조표!$J$2:$N$2,0))</f>
        <v>0</v>
      </c>
      <c r="AN44" s="31">
        <f>VLOOKUP(AK44,참조표!$I$3:$N$5,MATCH(AA44,참조표!$J$1:$N$1,1)+1,FALSE)</f>
        <v>0</v>
      </c>
      <c r="AO44" s="31">
        <f>VLOOKUP(AK44,참조표!$I$3:$N$5,MATCH(AI44,참조표!$J$2:$N$2,0)+1,FALSE)</f>
        <v>0</v>
      </c>
      <c r="AP44" s="31">
        <f>HLOOKUP(AA44,참조표!$J$1:$N$5,MATCH(AK44,참조표!$I$3:$I$5,0)+2,TRUE)</f>
        <v>0</v>
      </c>
      <c r="AQ44" s="31">
        <f>HLOOKUP(AI44,참조표!$J$2:$N$5,MATCH(AK44,참조표!$I$3:$I$5,0)+1,FALSE)</f>
        <v>0</v>
      </c>
    </row>
    <row r="45" spans="1:43" x14ac:dyDescent="0.4">
      <c r="A45" s="22" t="str">
        <f t="shared" si="0"/>
        <v>효89-4013</v>
      </c>
      <c r="B45" s="47" t="s">
        <v>84</v>
      </c>
      <c r="C45" s="22" t="s">
        <v>85</v>
      </c>
      <c r="D45" s="22" t="str">
        <f t="shared" si="1"/>
        <v>890403-2******</v>
      </c>
      <c r="E45" s="23">
        <f t="shared" si="2"/>
        <v>32601</v>
      </c>
      <c r="F45" s="22">
        <f t="shared" si="3"/>
        <v>1989</v>
      </c>
      <c r="G45" s="55">
        <f t="shared" si="4"/>
        <v>4</v>
      </c>
      <c r="H45" s="22">
        <f t="shared" si="5"/>
        <v>3</v>
      </c>
      <c r="I45" s="22">
        <f t="shared" ca="1" si="6"/>
        <v>36</v>
      </c>
      <c r="J45" s="23" t="str">
        <f t="shared" ca="1" si="7"/>
        <v>36년 2개월 7일</v>
      </c>
      <c r="K45" s="22" t="str">
        <f>VLOOKUP(VALUE(RIGHT(C45,1)),참조표!$A$6:$B$9,2,FALSE)</f>
        <v>여</v>
      </c>
      <c r="L45" s="27" t="s">
        <v>86</v>
      </c>
      <c r="M45" s="30" t="str">
        <f t="shared" si="8"/>
        <v>010-****-4013</v>
      </c>
      <c r="N45" s="48">
        <v>40220</v>
      </c>
      <c r="O45" s="22">
        <f t="shared" si="9"/>
        <v>2010</v>
      </c>
      <c r="P45" s="22">
        <f t="shared" ca="1" si="10"/>
        <v>183</v>
      </c>
      <c r="Q45" s="22" t="str">
        <f t="shared" ca="1" si="11"/>
        <v>15년 3개월 30일</v>
      </c>
      <c r="R45" s="48">
        <v>45315</v>
      </c>
      <c r="S45" s="22">
        <f t="shared" ca="1" si="12"/>
        <v>503</v>
      </c>
      <c r="T45" s="47">
        <v>1</v>
      </c>
      <c r="U45" s="47">
        <v>0</v>
      </c>
      <c r="V45" s="47">
        <v>1</v>
      </c>
      <c r="W45" s="47">
        <v>0</v>
      </c>
      <c r="X45" s="47">
        <v>0</v>
      </c>
      <c r="Y45" s="47">
        <v>0</v>
      </c>
      <c r="Z45" s="47">
        <v>0</v>
      </c>
      <c r="AA45" s="22">
        <f t="shared" si="13"/>
        <v>2</v>
      </c>
      <c r="AB45" s="22">
        <f t="shared" si="14"/>
        <v>0.2857142857142857</v>
      </c>
      <c r="AC45" s="22">
        <f t="shared" si="15"/>
        <v>49</v>
      </c>
      <c r="AD45" s="22">
        <f t="shared" si="16"/>
        <v>0.28999999999999998</v>
      </c>
      <c r="AE45" s="22">
        <f t="shared" si="17"/>
        <v>0.29000000000000004</v>
      </c>
      <c r="AF45" s="22">
        <f t="shared" si="18"/>
        <v>0.28000000000000003</v>
      </c>
      <c r="AG45" s="62" t="str">
        <f t="shared" si="19"/>
        <v>클래식</v>
      </c>
      <c r="AH45" s="22"/>
      <c r="AI45" s="22">
        <f>HLOOKUP(AA45,참조표!$A$12:$E$13, 2, TRUE)</f>
        <v>5</v>
      </c>
      <c r="AJ45" s="22" t="str">
        <f>VLOOKUP(Y45,참조표!$D$6:$E$9,2,TRUE)</f>
        <v>D</v>
      </c>
      <c r="AK45" s="57" t="str">
        <f t="shared" si="20"/>
        <v>EARTH</v>
      </c>
      <c r="AL45" s="31">
        <f>INDEX(참조표!$J$3:$N$5,MATCH(AK45,참조표!$I$3:$I$5,0),MATCH(AA45,참조표!$J$1:$N$1,1))</f>
        <v>0</v>
      </c>
      <c r="AM45" s="31">
        <f>INDEX(참조표!$J$3:$N$5,MATCH(AK45,참조표!$I$3:$I$5,0),MATCH(AI45,참조표!$J$2:$N$2,0))</f>
        <v>0</v>
      </c>
      <c r="AN45" s="31">
        <f>VLOOKUP(AK45,참조표!$I$3:$N$5,MATCH(AA45,참조표!$J$1:$N$1,1)+1,FALSE)</f>
        <v>0</v>
      </c>
      <c r="AO45" s="31">
        <f>VLOOKUP(AK45,참조표!$I$3:$N$5,MATCH(AI45,참조표!$J$2:$N$2,0)+1,FALSE)</f>
        <v>0</v>
      </c>
      <c r="AP45" s="31">
        <f>HLOOKUP(AA45,참조표!$J$1:$N$5,MATCH(AK45,참조표!$I$3:$I$5,0)+2,TRUE)</f>
        <v>0</v>
      </c>
      <c r="AQ45" s="31">
        <f>HLOOKUP(AI45,참조표!$J$2:$N$5,MATCH(AK45,참조표!$I$3:$I$5,0)+1,FALSE)</f>
        <v>0</v>
      </c>
    </row>
    <row r="46" spans="1:43" x14ac:dyDescent="0.4">
      <c r="A46" s="22" t="str">
        <f t="shared" si="0"/>
        <v>보94-4021</v>
      </c>
      <c r="B46" s="47" t="s">
        <v>87</v>
      </c>
      <c r="C46" s="22" t="s">
        <v>88</v>
      </c>
      <c r="D46" s="22" t="str">
        <f t="shared" si="1"/>
        <v>940502-2******</v>
      </c>
      <c r="E46" s="23">
        <f t="shared" si="2"/>
        <v>34456</v>
      </c>
      <c r="F46" s="22">
        <f t="shared" si="3"/>
        <v>1994</v>
      </c>
      <c r="G46" s="55">
        <f t="shared" si="4"/>
        <v>5</v>
      </c>
      <c r="H46" s="22">
        <f t="shared" si="5"/>
        <v>2</v>
      </c>
      <c r="I46" s="22">
        <f t="shared" ca="1" si="6"/>
        <v>31</v>
      </c>
      <c r="J46" s="23" t="str">
        <f t="shared" ca="1" si="7"/>
        <v>31년 1개월 8일</v>
      </c>
      <c r="K46" s="22" t="str">
        <f>VLOOKUP(VALUE(RIGHT(C46,1)),참조표!$A$6:$B$9,2,FALSE)</f>
        <v>여</v>
      </c>
      <c r="L46" s="27" t="s">
        <v>89</v>
      </c>
      <c r="M46" s="30" t="str">
        <f t="shared" si="8"/>
        <v>010-****-4021</v>
      </c>
      <c r="N46" s="48">
        <v>44457</v>
      </c>
      <c r="O46" s="22">
        <f t="shared" si="9"/>
        <v>2021</v>
      </c>
      <c r="P46" s="22">
        <f t="shared" ca="1" si="10"/>
        <v>44</v>
      </c>
      <c r="Q46" s="22" t="str">
        <f t="shared" ca="1" si="11"/>
        <v>3년 8개월 23일</v>
      </c>
      <c r="R46" s="48">
        <v>45454</v>
      </c>
      <c r="S46" s="22">
        <f t="shared" ca="1" si="12"/>
        <v>364</v>
      </c>
      <c r="T46" s="47">
        <v>49</v>
      </c>
      <c r="U46" s="47">
        <v>0</v>
      </c>
      <c r="V46" s="47">
        <v>33</v>
      </c>
      <c r="W46" s="47">
        <v>0</v>
      </c>
      <c r="X46" s="47">
        <v>1</v>
      </c>
      <c r="Y46" s="47">
        <v>17</v>
      </c>
      <c r="Z46" s="47">
        <v>0</v>
      </c>
      <c r="AA46" s="22">
        <f t="shared" si="13"/>
        <v>100</v>
      </c>
      <c r="AB46" s="22">
        <f t="shared" si="14"/>
        <v>14.285714285714286</v>
      </c>
      <c r="AC46" s="22">
        <f t="shared" si="15"/>
        <v>21</v>
      </c>
      <c r="AD46" s="22">
        <f t="shared" si="16"/>
        <v>14.29</v>
      </c>
      <c r="AE46" s="22">
        <f t="shared" si="17"/>
        <v>14.29</v>
      </c>
      <c r="AF46" s="22">
        <f t="shared" si="18"/>
        <v>14.28</v>
      </c>
      <c r="AG46" s="62" t="str">
        <f t="shared" si="19"/>
        <v>클래식</v>
      </c>
      <c r="AH46" s="22"/>
      <c r="AI46" s="22">
        <f>HLOOKUP(AA46,참조표!$A$12:$E$13, 2, TRUE)</f>
        <v>3</v>
      </c>
      <c r="AJ46" s="22" t="str">
        <f>VLOOKUP(Y46,참조표!$D$6:$E$9,2,TRUE)</f>
        <v>D</v>
      </c>
      <c r="AK46" s="57" t="str">
        <f t="shared" si="20"/>
        <v>EARTH</v>
      </c>
      <c r="AL46" s="31">
        <f>INDEX(참조표!$J$3:$N$5,MATCH(AK46,참조표!$I$3:$I$5,0),MATCH(AA46,참조표!$J$1:$N$1,1))</f>
        <v>0.01</v>
      </c>
      <c r="AM46" s="31">
        <f>INDEX(참조표!$J$3:$N$5,MATCH(AK46,참조표!$I$3:$I$5,0),MATCH(AI46,참조표!$J$2:$N$2,0))</f>
        <v>0.01</v>
      </c>
      <c r="AN46" s="31">
        <f>VLOOKUP(AK46,참조표!$I$3:$N$5,MATCH(AA46,참조표!$J$1:$N$1,1)+1,FALSE)</f>
        <v>0.01</v>
      </c>
      <c r="AO46" s="31">
        <f>VLOOKUP(AK46,참조표!$I$3:$N$5,MATCH(AI46,참조표!$J$2:$N$2,0)+1,FALSE)</f>
        <v>0.01</v>
      </c>
      <c r="AP46" s="31">
        <f>HLOOKUP(AA46,참조표!$J$1:$N$5,MATCH(AK46,참조표!$I$3:$I$5,0)+2,TRUE)</f>
        <v>0.01</v>
      </c>
      <c r="AQ46" s="31">
        <f>HLOOKUP(AI46,참조표!$J$2:$N$5,MATCH(AK46,참조표!$I$3:$I$5,0)+1,FALSE)</f>
        <v>0.01</v>
      </c>
    </row>
    <row r="47" spans="1:43" x14ac:dyDescent="0.4">
      <c r="A47" s="22" t="str">
        <f t="shared" si="0"/>
        <v>인92-5713</v>
      </c>
      <c r="B47" s="47" t="s">
        <v>90</v>
      </c>
      <c r="C47" s="22" t="s">
        <v>91</v>
      </c>
      <c r="D47" s="22" t="str">
        <f t="shared" si="1"/>
        <v>920324-2******</v>
      </c>
      <c r="E47" s="23">
        <f t="shared" si="2"/>
        <v>33687</v>
      </c>
      <c r="F47" s="22">
        <f t="shared" si="3"/>
        <v>1992</v>
      </c>
      <c r="G47" s="56">
        <f t="shared" si="4"/>
        <v>3</v>
      </c>
      <c r="H47" s="22">
        <f t="shared" si="5"/>
        <v>24</v>
      </c>
      <c r="I47" s="22">
        <f t="shared" ca="1" si="6"/>
        <v>33</v>
      </c>
      <c r="J47" s="23" t="str">
        <f t="shared" ca="1" si="7"/>
        <v>33년 2개월 17일</v>
      </c>
      <c r="K47" s="22" t="str">
        <f>VLOOKUP(VALUE(RIGHT(C47,1)),참조표!$A$6:$B$9,2,FALSE)</f>
        <v>여</v>
      </c>
      <c r="L47" s="27" t="s">
        <v>92</v>
      </c>
      <c r="M47" s="30" t="str">
        <f t="shared" si="8"/>
        <v>010-****-5713</v>
      </c>
      <c r="N47" s="48">
        <v>42142</v>
      </c>
      <c r="O47" s="22">
        <f t="shared" si="9"/>
        <v>2015</v>
      </c>
      <c r="P47" s="22">
        <f t="shared" ca="1" si="10"/>
        <v>120</v>
      </c>
      <c r="Q47" s="22" t="str">
        <f t="shared" ca="1" si="11"/>
        <v>10년 0개월 23일</v>
      </c>
      <c r="R47" s="48">
        <v>45303</v>
      </c>
      <c r="S47" s="22">
        <f t="shared" ca="1" si="12"/>
        <v>515</v>
      </c>
      <c r="T47" s="47">
        <v>0</v>
      </c>
      <c r="U47" s="47">
        <v>38</v>
      </c>
      <c r="V47" s="47">
        <v>0</v>
      </c>
      <c r="W47" s="47">
        <v>0</v>
      </c>
      <c r="X47" s="47">
        <v>0</v>
      </c>
      <c r="Y47" s="47">
        <v>0</v>
      </c>
      <c r="Z47" s="47">
        <v>7</v>
      </c>
      <c r="AA47" s="22">
        <f t="shared" si="13"/>
        <v>45</v>
      </c>
      <c r="AB47" s="22">
        <f t="shared" si="14"/>
        <v>6.4285714285714288</v>
      </c>
      <c r="AC47" s="22">
        <f t="shared" si="15"/>
        <v>31</v>
      </c>
      <c r="AD47" s="22">
        <f t="shared" si="16"/>
        <v>6.43</v>
      </c>
      <c r="AE47" s="22">
        <f t="shared" si="17"/>
        <v>6.43</v>
      </c>
      <c r="AF47" s="22">
        <f t="shared" si="18"/>
        <v>6.42</v>
      </c>
      <c r="AG47" s="61" t="str">
        <f t="shared" si="19"/>
        <v>콘서트</v>
      </c>
      <c r="AH47" s="22"/>
      <c r="AI47" s="22">
        <f>HLOOKUP(AA47,참조표!$A$12:$E$13, 2, TRUE)</f>
        <v>5</v>
      </c>
      <c r="AJ47" s="22" t="str">
        <f>VLOOKUP(Y47,참조표!$D$6:$E$9,2,TRUE)</f>
        <v>D</v>
      </c>
      <c r="AK47" s="57" t="str">
        <f t="shared" si="20"/>
        <v>EARTH</v>
      </c>
      <c r="AL47" s="31">
        <f>INDEX(참조표!$J$3:$N$5,MATCH(AK47,참조표!$I$3:$I$5,0),MATCH(AA47,참조표!$J$1:$N$1,1))</f>
        <v>0</v>
      </c>
      <c r="AM47" s="31">
        <f>INDEX(참조표!$J$3:$N$5,MATCH(AK47,참조표!$I$3:$I$5,0),MATCH(AI47,참조표!$J$2:$N$2,0))</f>
        <v>0</v>
      </c>
      <c r="AN47" s="31">
        <f>VLOOKUP(AK47,참조표!$I$3:$N$5,MATCH(AA47,참조표!$J$1:$N$1,1)+1,FALSE)</f>
        <v>0</v>
      </c>
      <c r="AO47" s="31">
        <f>VLOOKUP(AK47,참조표!$I$3:$N$5,MATCH(AI47,참조표!$J$2:$N$2,0)+1,FALSE)</f>
        <v>0</v>
      </c>
      <c r="AP47" s="31">
        <f>HLOOKUP(AA47,참조표!$J$1:$N$5,MATCH(AK47,참조표!$I$3:$I$5,0)+2,TRUE)</f>
        <v>0</v>
      </c>
      <c r="AQ47" s="31">
        <f>HLOOKUP(AI47,참조표!$J$2:$N$5,MATCH(AK47,참조표!$I$3:$I$5,0)+1,FALSE)</f>
        <v>0</v>
      </c>
    </row>
    <row r="48" spans="1:43" x14ac:dyDescent="0.4">
      <c r="A48" s="22" t="str">
        <f t="shared" si="0"/>
        <v>광87-3274</v>
      </c>
      <c r="B48" s="47" t="s">
        <v>93</v>
      </c>
      <c r="C48" s="22" t="s">
        <v>94</v>
      </c>
      <c r="D48" s="22" t="str">
        <f t="shared" si="1"/>
        <v>870629-1******</v>
      </c>
      <c r="E48" s="23">
        <f t="shared" si="2"/>
        <v>31957</v>
      </c>
      <c r="F48" s="22">
        <f t="shared" si="3"/>
        <v>1987</v>
      </c>
      <c r="G48" s="55">
        <f t="shared" si="4"/>
        <v>6</v>
      </c>
      <c r="H48" s="22">
        <f t="shared" si="5"/>
        <v>29</v>
      </c>
      <c r="I48" s="22">
        <f t="shared" ca="1" si="6"/>
        <v>37</v>
      </c>
      <c r="J48" s="23" t="str">
        <f t="shared" ca="1" si="7"/>
        <v>37년 11개월 12일</v>
      </c>
      <c r="K48" s="22" t="str">
        <f>VLOOKUP(VALUE(RIGHT(C48,1)),참조표!$A$6:$B$9,2,FALSE)</f>
        <v>남</v>
      </c>
      <c r="L48" s="27" t="s">
        <v>95</v>
      </c>
      <c r="M48" s="30" t="str">
        <f t="shared" si="8"/>
        <v>010-****-3274</v>
      </c>
      <c r="N48" s="48">
        <v>43304</v>
      </c>
      <c r="O48" s="22">
        <f t="shared" si="9"/>
        <v>2018</v>
      </c>
      <c r="P48" s="22">
        <f t="shared" ca="1" si="10"/>
        <v>82</v>
      </c>
      <c r="Q48" s="22" t="str">
        <f t="shared" ca="1" si="11"/>
        <v>6년 10개월 18일</v>
      </c>
      <c r="R48" s="48">
        <v>45221</v>
      </c>
      <c r="S48" s="22">
        <f t="shared" ca="1" si="12"/>
        <v>597</v>
      </c>
      <c r="T48" s="47">
        <v>3</v>
      </c>
      <c r="U48" s="47">
        <v>1</v>
      </c>
      <c r="V48" s="47">
        <v>1</v>
      </c>
      <c r="W48" s="47">
        <v>0</v>
      </c>
      <c r="X48" s="47">
        <v>5</v>
      </c>
      <c r="Y48" s="47">
        <v>5</v>
      </c>
      <c r="Z48" s="47">
        <v>4</v>
      </c>
      <c r="AA48" s="22">
        <f t="shared" si="13"/>
        <v>19</v>
      </c>
      <c r="AB48" s="22">
        <f t="shared" si="14"/>
        <v>2.7142857142857144</v>
      </c>
      <c r="AC48" s="22">
        <f t="shared" si="15"/>
        <v>39</v>
      </c>
      <c r="AD48" s="22">
        <f t="shared" si="16"/>
        <v>2.71</v>
      </c>
      <c r="AE48" s="22">
        <f t="shared" si="17"/>
        <v>2.7199999999999998</v>
      </c>
      <c r="AF48" s="22">
        <f t="shared" si="18"/>
        <v>2.71</v>
      </c>
      <c r="AG48" s="52" t="str">
        <f t="shared" si="19"/>
        <v>뮤지컬</v>
      </c>
      <c r="AH48" s="22"/>
      <c r="AI48" s="22">
        <f>HLOOKUP(AA48,참조표!$A$12:$E$13, 2, TRUE)</f>
        <v>5</v>
      </c>
      <c r="AJ48" s="22" t="str">
        <f>VLOOKUP(Y48,참조표!$D$6:$E$9,2,TRUE)</f>
        <v>D</v>
      </c>
      <c r="AK48" s="57" t="str">
        <f t="shared" si="20"/>
        <v>EARTH</v>
      </c>
      <c r="AL48" s="31">
        <f>INDEX(참조표!$J$3:$N$5,MATCH(AK48,참조표!$I$3:$I$5,0),MATCH(AA48,참조표!$J$1:$N$1,1))</f>
        <v>0</v>
      </c>
      <c r="AM48" s="31">
        <f>INDEX(참조표!$J$3:$N$5,MATCH(AK48,참조표!$I$3:$I$5,0),MATCH(AI48,참조표!$J$2:$N$2,0))</f>
        <v>0</v>
      </c>
      <c r="AN48" s="31">
        <f>VLOOKUP(AK48,참조표!$I$3:$N$5,MATCH(AA48,참조표!$J$1:$N$1,1)+1,FALSE)</f>
        <v>0</v>
      </c>
      <c r="AO48" s="31">
        <f>VLOOKUP(AK48,참조표!$I$3:$N$5,MATCH(AI48,참조표!$J$2:$N$2,0)+1,FALSE)</f>
        <v>0</v>
      </c>
      <c r="AP48" s="31">
        <f>HLOOKUP(AA48,참조표!$J$1:$N$5,MATCH(AK48,참조표!$I$3:$I$5,0)+2,TRUE)</f>
        <v>0</v>
      </c>
      <c r="AQ48" s="31">
        <f>HLOOKUP(AI48,참조표!$J$2:$N$5,MATCH(AK48,참조표!$I$3:$I$5,0)+1,FALSE)</f>
        <v>0</v>
      </c>
    </row>
    <row r="49" spans="1:43" x14ac:dyDescent="0.4">
      <c r="A49" s="22" t="str">
        <f t="shared" si="0"/>
        <v>충85-6587</v>
      </c>
      <c r="B49" s="47" t="s">
        <v>96</v>
      </c>
      <c r="C49" s="22" t="s">
        <v>97</v>
      </c>
      <c r="D49" s="22" t="str">
        <f t="shared" si="1"/>
        <v>850201-1******</v>
      </c>
      <c r="E49" s="23">
        <f t="shared" si="2"/>
        <v>31079</v>
      </c>
      <c r="F49" s="22">
        <f t="shared" si="3"/>
        <v>1985</v>
      </c>
      <c r="G49" s="56">
        <f t="shared" si="4"/>
        <v>2</v>
      </c>
      <c r="H49" s="22">
        <f t="shared" si="5"/>
        <v>1</v>
      </c>
      <c r="I49" s="22">
        <f t="shared" ca="1" si="6"/>
        <v>40</v>
      </c>
      <c r="J49" s="23" t="str">
        <f t="shared" ca="1" si="7"/>
        <v>40년 4개월 9일</v>
      </c>
      <c r="K49" s="22" t="str">
        <f>VLOOKUP(VALUE(RIGHT(C49,1)),참조표!$A$6:$B$9,2,FALSE)</f>
        <v>남</v>
      </c>
      <c r="L49" s="27" t="s">
        <v>98</v>
      </c>
      <c r="M49" s="30" t="str">
        <f t="shared" si="8"/>
        <v>010-****-6587</v>
      </c>
      <c r="N49" s="48">
        <v>41181</v>
      </c>
      <c r="O49" s="22">
        <f t="shared" si="9"/>
        <v>2012</v>
      </c>
      <c r="P49" s="22">
        <f t="shared" ca="1" si="10"/>
        <v>152</v>
      </c>
      <c r="Q49" s="22" t="str">
        <f t="shared" ca="1" si="11"/>
        <v>12년 8개월 12일</v>
      </c>
      <c r="R49" s="48">
        <v>45212</v>
      </c>
      <c r="S49" s="22">
        <f t="shared" ca="1" si="12"/>
        <v>606</v>
      </c>
      <c r="T49" s="47">
        <v>0</v>
      </c>
      <c r="U49" s="47">
        <v>8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22">
        <f t="shared" si="13"/>
        <v>8</v>
      </c>
      <c r="AB49" s="22">
        <f t="shared" si="14"/>
        <v>1.1428571428571428</v>
      </c>
      <c r="AC49" s="22">
        <f t="shared" si="15"/>
        <v>43</v>
      </c>
      <c r="AD49" s="22">
        <f t="shared" si="16"/>
        <v>1.1399999999999999</v>
      </c>
      <c r="AE49" s="22">
        <f t="shared" si="17"/>
        <v>1.1499999999999999</v>
      </c>
      <c r="AF49" s="22">
        <f t="shared" si="18"/>
        <v>1.1399999999999999</v>
      </c>
      <c r="AG49" s="61" t="str">
        <f t="shared" si="19"/>
        <v>콘서트</v>
      </c>
      <c r="AH49" s="22"/>
      <c r="AI49" s="22">
        <f>HLOOKUP(AA49,참조표!$A$12:$E$13, 2, TRUE)</f>
        <v>5</v>
      </c>
      <c r="AJ49" s="22" t="str">
        <f>VLOOKUP(Y49,참조표!$D$6:$E$9,2,TRUE)</f>
        <v>D</v>
      </c>
      <c r="AK49" s="57" t="str">
        <f t="shared" si="20"/>
        <v>EARTH</v>
      </c>
      <c r="AL49" s="31">
        <f>INDEX(참조표!$J$3:$N$5,MATCH(AK49,참조표!$I$3:$I$5,0),MATCH(AA49,참조표!$J$1:$N$1,1))</f>
        <v>0</v>
      </c>
      <c r="AM49" s="31">
        <f>INDEX(참조표!$J$3:$N$5,MATCH(AK49,참조표!$I$3:$I$5,0),MATCH(AI49,참조표!$J$2:$N$2,0))</f>
        <v>0</v>
      </c>
      <c r="AN49" s="31">
        <f>VLOOKUP(AK49,참조표!$I$3:$N$5,MATCH(AA49,참조표!$J$1:$N$1,1)+1,FALSE)</f>
        <v>0</v>
      </c>
      <c r="AO49" s="31">
        <f>VLOOKUP(AK49,참조표!$I$3:$N$5,MATCH(AI49,참조표!$J$2:$N$2,0)+1,FALSE)</f>
        <v>0</v>
      </c>
      <c r="AP49" s="31">
        <f>HLOOKUP(AA49,참조표!$J$1:$N$5,MATCH(AK49,참조표!$I$3:$I$5,0)+2,TRUE)</f>
        <v>0</v>
      </c>
      <c r="AQ49" s="31">
        <f>HLOOKUP(AI49,참조표!$J$2:$N$5,MATCH(AK49,참조표!$I$3:$I$5,0)+1,FALSE)</f>
        <v>0</v>
      </c>
    </row>
    <row r="50" spans="1:43" x14ac:dyDescent="0.4">
      <c r="A50" s="22" t="str">
        <f t="shared" si="0"/>
        <v>승88-4267</v>
      </c>
      <c r="B50" s="47" t="s">
        <v>99</v>
      </c>
      <c r="C50" s="22" t="s">
        <v>100</v>
      </c>
      <c r="D50" s="22" t="str">
        <f t="shared" si="1"/>
        <v>880129-1******</v>
      </c>
      <c r="E50" s="23">
        <f t="shared" si="2"/>
        <v>32171</v>
      </c>
      <c r="F50" s="22">
        <f t="shared" si="3"/>
        <v>1988</v>
      </c>
      <c r="G50" s="56">
        <f t="shared" si="4"/>
        <v>1</v>
      </c>
      <c r="H50" s="22">
        <f t="shared" si="5"/>
        <v>29</v>
      </c>
      <c r="I50" s="22">
        <f t="shared" ca="1" si="6"/>
        <v>37</v>
      </c>
      <c r="J50" s="23" t="str">
        <f t="shared" ca="1" si="7"/>
        <v>37년 4개월 12일</v>
      </c>
      <c r="K50" s="22" t="str">
        <f>VLOOKUP(VALUE(RIGHT(C50,1)),참조표!$A$6:$B$9,2,FALSE)</f>
        <v>남</v>
      </c>
      <c r="L50" s="27" t="s">
        <v>101</v>
      </c>
      <c r="M50" s="30" t="str">
        <f t="shared" si="8"/>
        <v>010-****-4267</v>
      </c>
      <c r="N50" s="48">
        <v>44115</v>
      </c>
      <c r="O50" s="22">
        <f t="shared" si="9"/>
        <v>2020</v>
      </c>
      <c r="P50" s="22">
        <f t="shared" ca="1" si="10"/>
        <v>55</v>
      </c>
      <c r="Q50" s="22" t="str">
        <f t="shared" ca="1" si="11"/>
        <v>4년 7개월 30일</v>
      </c>
      <c r="R50" s="48">
        <v>45405</v>
      </c>
      <c r="S50" s="22">
        <f t="shared" ca="1" si="12"/>
        <v>413</v>
      </c>
      <c r="T50" s="47">
        <v>0</v>
      </c>
      <c r="U50" s="47">
        <v>39</v>
      </c>
      <c r="V50" s="47">
        <v>0</v>
      </c>
      <c r="W50" s="47">
        <v>22</v>
      </c>
      <c r="X50" s="47">
        <v>0</v>
      </c>
      <c r="Y50" s="47">
        <v>57</v>
      </c>
      <c r="Z50" s="47">
        <v>0</v>
      </c>
      <c r="AA50" s="22">
        <f t="shared" si="13"/>
        <v>118</v>
      </c>
      <c r="AB50" s="22">
        <f t="shared" si="14"/>
        <v>16.857142857142858</v>
      </c>
      <c r="AC50" s="22">
        <f t="shared" si="15"/>
        <v>17</v>
      </c>
      <c r="AD50" s="22">
        <f t="shared" si="16"/>
        <v>16.86</v>
      </c>
      <c r="AE50" s="22">
        <f t="shared" si="17"/>
        <v>16.860000000000003</v>
      </c>
      <c r="AF50" s="22">
        <f t="shared" si="18"/>
        <v>16.850000000000001</v>
      </c>
      <c r="AG50" s="53" t="str">
        <f t="shared" si="19"/>
        <v>영화</v>
      </c>
      <c r="AH50" s="22" t="b">
        <f t="shared" si="21"/>
        <v>1</v>
      </c>
      <c r="AI50" s="22">
        <f>HLOOKUP(AA50,참조표!$A$12:$E$13, 2, TRUE)</f>
        <v>3</v>
      </c>
      <c r="AJ50" s="22" t="str">
        <f>VLOOKUP(Y50,참조표!$D$6:$E$9,2,TRUE)</f>
        <v>C</v>
      </c>
      <c r="AK50" s="59" t="str">
        <f t="shared" si="20"/>
        <v>SKY</v>
      </c>
      <c r="AL50" s="31">
        <f>INDEX(참조표!$J$3:$N$5,MATCH(AK50,참조표!$I$3:$I$5,0),MATCH(AA50,참조표!$J$1:$N$1,1))</f>
        <v>0.03</v>
      </c>
      <c r="AM50" s="31">
        <f>INDEX(참조표!$J$3:$N$5,MATCH(AK50,참조표!$I$3:$I$5,0),MATCH(AI50,참조표!$J$2:$N$2,0))</f>
        <v>0.03</v>
      </c>
      <c r="AN50" s="31">
        <f>VLOOKUP(AK50,참조표!$I$3:$N$5,MATCH(AA50,참조표!$J$1:$N$1,1)+1,FALSE)</f>
        <v>0.03</v>
      </c>
      <c r="AO50" s="31">
        <f>VLOOKUP(AK50,참조표!$I$3:$N$5,MATCH(AI50,참조표!$J$2:$N$2,0)+1,FALSE)</f>
        <v>0.03</v>
      </c>
      <c r="AP50" s="31">
        <f>HLOOKUP(AA50,참조표!$J$1:$N$5,MATCH(AK50,참조표!$I$3:$I$5,0)+2,TRUE)</f>
        <v>0.03</v>
      </c>
      <c r="AQ50" s="31">
        <f>HLOOKUP(AI50,참조표!$J$2:$N$5,MATCH(AK50,참조표!$I$3:$I$5,0)+1,FALSE)</f>
        <v>0.03</v>
      </c>
    </row>
    <row r="51" spans="1:43" x14ac:dyDescent="0.4">
      <c r="A51" s="22" t="str">
        <f t="shared" si="0"/>
        <v>민94-6425</v>
      </c>
      <c r="B51" s="47" t="s">
        <v>102</v>
      </c>
      <c r="C51" s="22" t="s">
        <v>103</v>
      </c>
      <c r="D51" s="22" t="str">
        <f t="shared" si="1"/>
        <v>940720-2******</v>
      </c>
      <c r="E51" s="23">
        <f t="shared" si="2"/>
        <v>34535</v>
      </c>
      <c r="F51" s="22">
        <f t="shared" si="3"/>
        <v>1994</v>
      </c>
      <c r="G51" s="54">
        <f t="shared" si="4"/>
        <v>7</v>
      </c>
      <c r="H51" s="22">
        <f t="shared" si="5"/>
        <v>20</v>
      </c>
      <c r="I51" s="22">
        <f t="shared" ca="1" si="6"/>
        <v>30</v>
      </c>
      <c r="J51" s="23" t="str">
        <f t="shared" ca="1" si="7"/>
        <v>30년 10개월 21일</v>
      </c>
      <c r="K51" s="22" t="str">
        <f>VLOOKUP(VALUE(RIGHT(C51,1)),참조표!$A$6:$B$9,2,FALSE)</f>
        <v>여</v>
      </c>
      <c r="L51" s="27" t="s">
        <v>104</v>
      </c>
      <c r="M51" s="30" t="str">
        <f t="shared" si="8"/>
        <v>010-****-6425</v>
      </c>
      <c r="N51" s="48">
        <v>45091</v>
      </c>
      <c r="O51" s="22">
        <f t="shared" si="9"/>
        <v>2023</v>
      </c>
      <c r="P51" s="22">
        <f t="shared" ca="1" si="10"/>
        <v>23</v>
      </c>
      <c r="Q51" s="22" t="str">
        <f t="shared" ca="1" si="11"/>
        <v>1년 11개월 27일</v>
      </c>
      <c r="R51" s="48">
        <v>45295</v>
      </c>
      <c r="S51" s="22">
        <f t="shared" ca="1" si="12"/>
        <v>523</v>
      </c>
      <c r="T51" s="47">
        <v>7</v>
      </c>
      <c r="U51" s="47">
        <v>0</v>
      </c>
      <c r="V51" s="47">
        <v>0</v>
      </c>
      <c r="W51" s="47">
        <v>0</v>
      </c>
      <c r="X51" s="47">
        <v>0</v>
      </c>
      <c r="Y51" s="47">
        <v>45</v>
      </c>
      <c r="Z51" s="47">
        <v>0</v>
      </c>
      <c r="AA51" s="22">
        <f t="shared" si="13"/>
        <v>52</v>
      </c>
      <c r="AB51" s="22">
        <f t="shared" si="14"/>
        <v>7.4285714285714288</v>
      </c>
      <c r="AC51" s="22">
        <f t="shared" si="15"/>
        <v>29</v>
      </c>
      <c r="AD51" s="22">
        <f t="shared" si="16"/>
        <v>7.43</v>
      </c>
      <c r="AE51" s="22">
        <f t="shared" si="17"/>
        <v>7.43</v>
      </c>
      <c r="AF51" s="22">
        <f t="shared" si="18"/>
        <v>7.42</v>
      </c>
      <c r="AG51" s="53" t="str">
        <f t="shared" si="19"/>
        <v>영화</v>
      </c>
      <c r="AH51" s="22"/>
      <c r="AI51" s="22">
        <f>HLOOKUP(AA51,참조표!$A$12:$E$13, 2, TRUE)</f>
        <v>4</v>
      </c>
      <c r="AJ51" s="22" t="str">
        <f>VLOOKUP(Y51,참조표!$D$6:$E$9,2,TRUE)</f>
        <v>D</v>
      </c>
      <c r="AK51" s="57" t="str">
        <f t="shared" si="20"/>
        <v>EARTH</v>
      </c>
      <c r="AL51" s="31">
        <f>INDEX(참조표!$J$3:$N$5,MATCH(AK51,참조표!$I$3:$I$5,0),MATCH(AA51,참조표!$J$1:$N$1,1))</f>
        <v>0</v>
      </c>
      <c r="AM51" s="31">
        <f>INDEX(참조표!$J$3:$N$5,MATCH(AK51,참조표!$I$3:$I$5,0),MATCH(AI51,참조표!$J$2:$N$2,0))</f>
        <v>0</v>
      </c>
      <c r="AN51" s="31">
        <f>VLOOKUP(AK51,참조표!$I$3:$N$5,MATCH(AA51,참조표!$J$1:$N$1,1)+1,FALSE)</f>
        <v>0</v>
      </c>
      <c r="AO51" s="31">
        <f>VLOOKUP(AK51,참조표!$I$3:$N$5,MATCH(AI51,참조표!$J$2:$N$2,0)+1,FALSE)</f>
        <v>0</v>
      </c>
      <c r="AP51" s="31">
        <f>HLOOKUP(AA51,참조표!$J$1:$N$5,MATCH(AK51,참조표!$I$3:$I$5,0)+2,TRUE)</f>
        <v>0</v>
      </c>
      <c r="AQ51" s="31">
        <f>HLOOKUP(AI51,참조표!$J$2:$N$5,MATCH(AK51,참조표!$I$3:$I$5,0)+1,FALSE)</f>
        <v>0</v>
      </c>
    </row>
    <row r="52" spans="1:43" x14ac:dyDescent="0.4">
      <c r="A52" s="22" t="str">
        <f t="shared" si="0"/>
        <v>서01-9450</v>
      </c>
      <c r="B52" s="47" t="s">
        <v>105</v>
      </c>
      <c r="C52" s="22" t="s">
        <v>139</v>
      </c>
      <c r="D52" s="22" t="str">
        <f t="shared" si="1"/>
        <v>011203-3******</v>
      </c>
      <c r="E52" s="23">
        <f t="shared" si="2"/>
        <v>37228</v>
      </c>
      <c r="F52" s="22">
        <f t="shared" si="3"/>
        <v>2001</v>
      </c>
      <c r="G52" s="57">
        <f t="shared" si="4"/>
        <v>12</v>
      </c>
      <c r="H52" s="22">
        <f t="shared" si="5"/>
        <v>3</v>
      </c>
      <c r="I52" s="22">
        <f t="shared" ca="1" si="6"/>
        <v>23</v>
      </c>
      <c r="J52" s="23" t="str">
        <f t="shared" ca="1" si="7"/>
        <v>23년 6개월 7일</v>
      </c>
      <c r="K52" s="22" t="str">
        <f>VLOOKUP(VALUE(RIGHT(C52,1)),참조표!$A$6:$B$9,2,FALSE)</f>
        <v>남</v>
      </c>
      <c r="L52" s="27" t="s">
        <v>106</v>
      </c>
      <c r="M52" s="30" t="str">
        <f t="shared" si="8"/>
        <v>010-****-9450</v>
      </c>
      <c r="N52" s="48">
        <v>42419</v>
      </c>
      <c r="O52" s="22">
        <f t="shared" si="9"/>
        <v>2016</v>
      </c>
      <c r="P52" s="22">
        <f t="shared" ca="1" si="10"/>
        <v>111</v>
      </c>
      <c r="Q52" s="22" t="str">
        <f t="shared" ca="1" si="11"/>
        <v>9년 3개월 22일</v>
      </c>
      <c r="R52" s="48">
        <v>44943</v>
      </c>
      <c r="S52" s="22">
        <f t="shared" ca="1" si="12"/>
        <v>875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69</v>
      </c>
      <c r="Z52" s="47">
        <v>0</v>
      </c>
      <c r="AA52" s="22">
        <f t="shared" si="13"/>
        <v>69</v>
      </c>
      <c r="AB52" s="22">
        <f t="shared" si="14"/>
        <v>9.8571428571428577</v>
      </c>
      <c r="AC52" s="22">
        <f t="shared" si="15"/>
        <v>23</v>
      </c>
      <c r="AD52" s="22">
        <f t="shared" si="16"/>
        <v>9.86</v>
      </c>
      <c r="AE52" s="22">
        <f t="shared" si="17"/>
        <v>9.86</v>
      </c>
      <c r="AF52" s="22">
        <f t="shared" si="18"/>
        <v>9.85</v>
      </c>
      <c r="AG52" s="53" t="str">
        <f t="shared" si="19"/>
        <v>영화</v>
      </c>
      <c r="AH52" s="22"/>
      <c r="AI52" s="22">
        <f>HLOOKUP(AA52,참조표!$A$12:$E$13, 2, TRUE)</f>
        <v>4</v>
      </c>
      <c r="AJ52" s="22" t="str">
        <f>VLOOKUP(Y52,참조표!$D$6:$E$9,2,TRUE)</f>
        <v>C</v>
      </c>
      <c r="AK52" s="57" t="str">
        <f t="shared" si="20"/>
        <v>EARTH</v>
      </c>
      <c r="AL52" s="31">
        <f>INDEX(참조표!$J$3:$N$5,MATCH(AK52,참조표!$I$3:$I$5,0),MATCH(AA52,참조표!$J$1:$N$1,1))</f>
        <v>0</v>
      </c>
      <c r="AM52" s="31">
        <f>INDEX(참조표!$J$3:$N$5,MATCH(AK52,참조표!$I$3:$I$5,0),MATCH(AI52,참조표!$J$2:$N$2,0))</f>
        <v>0</v>
      </c>
      <c r="AN52" s="31">
        <f>VLOOKUP(AK52,참조표!$I$3:$N$5,MATCH(AA52,참조표!$J$1:$N$1,1)+1,FALSE)</f>
        <v>0</v>
      </c>
      <c r="AO52" s="31">
        <f>VLOOKUP(AK52,참조표!$I$3:$N$5,MATCH(AI52,참조표!$J$2:$N$2,0)+1,FALSE)</f>
        <v>0</v>
      </c>
      <c r="AP52" s="31">
        <f>HLOOKUP(AA52,참조표!$J$1:$N$5,MATCH(AK52,참조표!$I$3:$I$5,0)+2,TRUE)</f>
        <v>0</v>
      </c>
      <c r="AQ52" s="31">
        <f>HLOOKUP(AI52,참조표!$J$2:$N$5,MATCH(AK52,참조표!$I$3:$I$5,0)+1,FALSE)</f>
        <v>0</v>
      </c>
    </row>
    <row r="53" spans="1:43" x14ac:dyDescent="0.4">
      <c r="A53" s="22" t="str">
        <f t="shared" si="0"/>
        <v>민89-8135</v>
      </c>
      <c r="B53" s="47" t="s">
        <v>107</v>
      </c>
      <c r="C53" s="22" t="s">
        <v>108</v>
      </c>
      <c r="D53" s="22" t="str">
        <f t="shared" si="1"/>
        <v>890917-1******</v>
      </c>
      <c r="E53" s="23">
        <f t="shared" si="2"/>
        <v>32768</v>
      </c>
      <c r="F53" s="22">
        <f t="shared" si="3"/>
        <v>1989</v>
      </c>
      <c r="G53" s="54">
        <f t="shared" si="4"/>
        <v>9</v>
      </c>
      <c r="H53" s="22">
        <f t="shared" si="5"/>
        <v>17</v>
      </c>
      <c r="I53" s="22">
        <f t="shared" ca="1" si="6"/>
        <v>35</v>
      </c>
      <c r="J53" s="23" t="str">
        <f t="shared" ca="1" si="7"/>
        <v>35년 8개월 24일</v>
      </c>
      <c r="K53" s="22" t="str">
        <f>VLOOKUP(VALUE(RIGHT(C53,1)),참조표!$A$6:$B$9,2,FALSE)</f>
        <v>남</v>
      </c>
      <c r="L53" s="27" t="s">
        <v>109</v>
      </c>
      <c r="M53" s="30" t="str">
        <f t="shared" si="8"/>
        <v>010-****-8135</v>
      </c>
      <c r="N53" s="48">
        <v>45439</v>
      </c>
      <c r="O53" s="22">
        <f t="shared" si="9"/>
        <v>2024</v>
      </c>
      <c r="P53" s="22">
        <f t="shared" ca="1" si="10"/>
        <v>12</v>
      </c>
      <c r="Q53" s="22" t="str">
        <f t="shared" ca="1" si="11"/>
        <v>1년 0개월 14일</v>
      </c>
      <c r="R53" s="48">
        <v>45454</v>
      </c>
      <c r="S53" s="22">
        <f t="shared" ca="1" si="12"/>
        <v>364</v>
      </c>
      <c r="T53" s="47">
        <v>0</v>
      </c>
      <c r="U53" s="47">
        <v>0</v>
      </c>
      <c r="V53" s="47">
        <v>0</v>
      </c>
      <c r="W53" s="47">
        <v>3</v>
      </c>
      <c r="X53" s="47">
        <v>0</v>
      </c>
      <c r="Y53" s="47">
        <v>8</v>
      </c>
      <c r="Z53" s="47">
        <v>0</v>
      </c>
      <c r="AA53" s="22">
        <f t="shared" si="13"/>
        <v>11</v>
      </c>
      <c r="AB53" s="22">
        <f t="shared" si="14"/>
        <v>1.5714285714285714</v>
      </c>
      <c r="AC53" s="22">
        <f t="shared" si="15"/>
        <v>42</v>
      </c>
      <c r="AD53" s="22">
        <f t="shared" si="16"/>
        <v>1.57</v>
      </c>
      <c r="AE53" s="22">
        <f t="shared" si="17"/>
        <v>1.58</v>
      </c>
      <c r="AF53" s="22">
        <f t="shared" si="18"/>
        <v>1.57</v>
      </c>
      <c r="AG53" s="53" t="str">
        <f t="shared" si="19"/>
        <v>영화</v>
      </c>
      <c r="AH53" s="22"/>
      <c r="AI53" s="22">
        <f>HLOOKUP(AA53,참조표!$A$12:$E$13, 2, TRUE)</f>
        <v>5</v>
      </c>
      <c r="AJ53" s="22" t="str">
        <f>VLOOKUP(Y53,참조표!$D$6:$E$9,2,TRUE)</f>
        <v>D</v>
      </c>
      <c r="AK53" s="57" t="str">
        <f t="shared" si="20"/>
        <v>EARTH</v>
      </c>
      <c r="AL53" s="31">
        <f>INDEX(참조표!$J$3:$N$5,MATCH(AK53,참조표!$I$3:$I$5,0),MATCH(AA53,참조표!$J$1:$N$1,1))</f>
        <v>0</v>
      </c>
      <c r="AM53" s="31">
        <f>INDEX(참조표!$J$3:$N$5,MATCH(AK53,참조표!$I$3:$I$5,0),MATCH(AI53,참조표!$J$2:$N$2,0))</f>
        <v>0</v>
      </c>
      <c r="AN53" s="31">
        <f>VLOOKUP(AK53,참조표!$I$3:$N$5,MATCH(AA53,참조표!$J$1:$N$1,1)+1,FALSE)</f>
        <v>0</v>
      </c>
      <c r="AO53" s="31">
        <f>VLOOKUP(AK53,참조표!$I$3:$N$5,MATCH(AI53,참조표!$J$2:$N$2,0)+1,FALSE)</f>
        <v>0</v>
      </c>
      <c r="AP53" s="31">
        <f>HLOOKUP(AA53,참조표!$J$1:$N$5,MATCH(AK53,참조표!$I$3:$I$5,0)+2,TRUE)</f>
        <v>0</v>
      </c>
      <c r="AQ53" s="31">
        <f>HLOOKUP(AI53,참조표!$J$2:$N$5,MATCH(AK53,참조표!$I$3:$I$5,0)+1,FALSE)</f>
        <v>0</v>
      </c>
    </row>
    <row r="54" spans="1:43" x14ac:dyDescent="0.4">
      <c r="A54" s="22" t="str">
        <f t="shared" si="0"/>
        <v>지01-1352</v>
      </c>
      <c r="B54" s="47" t="s">
        <v>110</v>
      </c>
      <c r="C54" s="22" t="s">
        <v>140</v>
      </c>
      <c r="D54" s="22" t="str">
        <f t="shared" si="1"/>
        <v>010615-4******</v>
      </c>
      <c r="E54" s="23">
        <f t="shared" si="2"/>
        <v>37057</v>
      </c>
      <c r="F54" s="22">
        <f t="shared" si="3"/>
        <v>2001</v>
      </c>
      <c r="G54" s="55">
        <f t="shared" si="4"/>
        <v>6</v>
      </c>
      <c r="H54" s="22">
        <f t="shared" si="5"/>
        <v>15</v>
      </c>
      <c r="I54" s="22">
        <f t="shared" ca="1" si="6"/>
        <v>23</v>
      </c>
      <c r="J54" s="23" t="str">
        <f t="shared" ca="1" si="7"/>
        <v>23년 11개월 26일</v>
      </c>
      <c r="K54" s="22" t="str">
        <f>VLOOKUP(VALUE(RIGHT(C54,1)),참조표!$A$6:$B$9,2,FALSE)</f>
        <v>여</v>
      </c>
      <c r="L54" s="27" t="s">
        <v>111</v>
      </c>
      <c r="M54" s="30" t="str">
        <f t="shared" si="8"/>
        <v>010-****-1352</v>
      </c>
      <c r="N54" s="48">
        <v>45307</v>
      </c>
      <c r="O54" s="22">
        <f t="shared" si="9"/>
        <v>2024</v>
      </c>
      <c r="P54" s="22">
        <f t="shared" ca="1" si="10"/>
        <v>16</v>
      </c>
      <c r="Q54" s="22" t="str">
        <f t="shared" ca="1" si="11"/>
        <v>1년 4개월 25일</v>
      </c>
      <c r="R54" s="48">
        <v>45371</v>
      </c>
      <c r="S54" s="22">
        <f t="shared" ca="1" si="12"/>
        <v>447</v>
      </c>
      <c r="T54" s="47">
        <v>0</v>
      </c>
      <c r="U54" s="47">
        <v>0</v>
      </c>
      <c r="V54" s="47">
        <v>0</v>
      </c>
      <c r="W54" s="47">
        <v>0</v>
      </c>
      <c r="X54" s="47">
        <v>2</v>
      </c>
      <c r="Y54" s="47">
        <v>0</v>
      </c>
      <c r="Z54" s="47">
        <v>0</v>
      </c>
      <c r="AA54" s="22">
        <f t="shared" si="13"/>
        <v>2</v>
      </c>
      <c r="AB54" s="22">
        <f t="shared" si="14"/>
        <v>0.2857142857142857</v>
      </c>
      <c r="AC54" s="22">
        <f t="shared" si="15"/>
        <v>49</v>
      </c>
      <c r="AD54" s="22">
        <f t="shared" si="16"/>
        <v>0.28999999999999998</v>
      </c>
      <c r="AE54" s="22">
        <f t="shared" si="17"/>
        <v>0.29000000000000004</v>
      </c>
      <c r="AF54" s="22">
        <f t="shared" si="18"/>
        <v>0.28000000000000003</v>
      </c>
      <c r="AG54" s="52" t="str">
        <f t="shared" si="19"/>
        <v>뮤지컬</v>
      </c>
      <c r="AH54" s="22"/>
      <c r="AI54" s="22">
        <f>HLOOKUP(AA54,참조표!$A$12:$E$13, 2, TRUE)</f>
        <v>5</v>
      </c>
      <c r="AJ54" s="22" t="str">
        <f>VLOOKUP(Y54,참조표!$D$6:$E$9,2,TRUE)</f>
        <v>D</v>
      </c>
      <c r="AK54" s="57" t="str">
        <f t="shared" si="20"/>
        <v>EARTH</v>
      </c>
      <c r="AL54" s="31">
        <f>INDEX(참조표!$J$3:$N$5,MATCH(AK54,참조표!$I$3:$I$5,0),MATCH(AA54,참조표!$J$1:$N$1,1))</f>
        <v>0</v>
      </c>
      <c r="AM54" s="31">
        <f>INDEX(참조표!$J$3:$N$5,MATCH(AK54,참조표!$I$3:$I$5,0),MATCH(AI54,참조표!$J$2:$N$2,0))</f>
        <v>0</v>
      </c>
      <c r="AN54" s="31">
        <f>VLOOKUP(AK54,참조표!$I$3:$N$5,MATCH(AA54,참조표!$J$1:$N$1,1)+1,FALSE)</f>
        <v>0</v>
      </c>
      <c r="AO54" s="31">
        <f>VLOOKUP(AK54,참조표!$I$3:$N$5,MATCH(AI54,참조표!$J$2:$N$2,0)+1,FALSE)</f>
        <v>0</v>
      </c>
      <c r="AP54" s="31">
        <f>HLOOKUP(AA54,참조표!$J$1:$N$5,MATCH(AK54,참조표!$I$3:$I$5,0)+2,TRUE)</f>
        <v>0</v>
      </c>
      <c r="AQ54" s="31">
        <f>HLOOKUP(AI54,참조표!$J$2:$N$5,MATCH(AK54,참조표!$I$3:$I$5,0)+1,FALSE)</f>
        <v>0</v>
      </c>
    </row>
    <row r="55" spans="1:43" x14ac:dyDescent="0.4">
      <c r="A55" s="22" t="str">
        <f t="shared" si="0"/>
        <v>동93-7248</v>
      </c>
      <c r="B55" s="47" t="s">
        <v>112</v>
      </c>
      <c r="C55" s="22" t="s">
        <v>113</v>
      </c>
      <c r="D55" s="22" t="str">
        <f t="shared" si="1"/>
        <v>930321-1******</v>
      </c>
      <c r="E55" s="23">
        <f t="shared" si="2"/>
        <v>34049</v>
      </c>
      <c r="F55" s="22">
        <f t="shared" si="3"/>
        <v>1993</v>
      </c>
      <c r="G55" s="56">
        <f t="shared" si="4"/>
        <v>3</v>
      </c>
      <c r="H55" s="22">
        <f t="shared" si="5"/>
        <v>21</v>
      </c>
      <c r="I55" s="22">
        <f t="shared" ca="1" si="6"/>
        <v>32</v>
      </c>
      <c r="J55" s="23" t="str">
        <f t="shared" ca="1" si="7"/>
        <v>32년 2개월 20일</v>
      </c>
      <c r="K55" s="22" t="str">
        <f>VLOOKUP(VALUE(RIGHT(C55,1)),참조표!$A$6:$B$9,2,FALSE)</f>
        <v>남</v>
      </c>
      <c r="L55" s="27" t="s">
        <v>114</v>
      </c>
      <c r="M55" s="30" t="str">
        <f t="shared" si="8"/>
        <v>010-****-7248</v>
      </c>
      <c r="N55" s="48">
        <v>43464</v>
      </c>
      <c r="O55" s="22">
        <f t="shared" si="9"/>
        <v>2018</v>
      </c>
      <c r="P55" s="22">
        <f t="shared" ca="1" si="10"/>
        <v>77</v>
      </c>
      <c r="Q55" s="22" t="str">
        <f t="shared" ca="1" si="11"/>
        <v>6년 5개월 11일</v>
      </c>
      <c r="R55" s="48">
        <v>45158</v>
      </c>
      <c r="S55" s="22">
        <f t="shared" ca="1" si="12"/>
        <v>660</v>
      </c>
      <c r="T55" s="47">
        <v>0</v>
      </c>
      <c r="U55" s="47">
        <v>0</v>
      </c>
      <c r="V55" s="47">
        <v>0</v>
      </c>
      <c r="W55" s="47">
        <v>0</v>
      </c>
      <c r="X55" s="47">
        <v>89</v>
      </c>
      <c r="Y55" s="47">
        <v>0</v>
      </c>
      <c r="Z55" s="47">
        <v>47</v>
      </c>
      <c r="AA55" s="22">
        <f t="shared" si="13"/>
        <v>136</v>
      </c>
      <c r="AB55" s="22">
        <f t="shared" si="14"/>
        <v>19.428571428571427</v>
      </c>
      <c r="AC55" s="22">
        <f t="shared" si="15"/>
        <v>10</v>
      </c>
      <c r="AD55" s="22">
        <f t="shared" si="16"/>
        <v>19.43</v>
      </c>
      <c r="AE55" s="22">
        <f t="shared" si="17"/>
        <v>19.430000000000003</v>
      </c>
      <c r="AF55" s="22">
        <f t="shared" si="18"/>
        <v>19.420000000000002</v>
      </c>
      <c r="AG55" s="52" t="str">
        <f t="shared" si="19"/>
        <v>뮤지컬</v>
      </c>
      <c r="AH55" s="22" t="b">
        <f t="shared" si="21"/>
        <v>1</v>
      </c>
      <c r="AI55" s="22">
        <f>HLOOKUP(AA55,참조표!$A$12:$E$13, 2, TRUE)</f>
        <v>3</v>
      </c>
      <c r="AJ55" s="22" t="str">
        <f>VLOOKUP(Y55,참조표!$D$6:$E$9,2,TRUE)</f>
        <v>D</v>
      </c>
      <c r="AK55" s="59" t="str">
        <f t="shared" si="20"/>
        <v>SKY</v>
      </c>
      <c r="AL55" s="31">
        <f>INDEX(참조표!$J$3:$N$5,MATCH(AK55,참조표!$I$3:$I$5,0),MATCH(AA55,참조표!$J$1:$N$1,1))</f>
        <v>0.03</v>
      </c>
      <c r="AM55" s="31">
        <f>INDEX(참조표!$J$3:$N$5,MATCH(AK55,참조표!$I$3:$I$5,0),MATCH(AI55,참조표!$J$2:$N$2,0))</f>
        <v>0.03</v>
      </c>
      <c r="AN55" s="31">
        <f>VLOOKUP(AK55,참조표!$I$3:$N$5,MATCH(AA55,참조표!$J$1:$N$1,1)+1,FALSE)</f>
        <v>0.03</v>
      </c>
      <c r="AO55" s="31">
        <f>VLOOKUP(AK55,참조표!$I$3:$N$5,MATCH(AI55,참조표!$J$2:$N$2,0)+1,FALSE)</f>
        <v>0.03</v>
      </c>
      <c r="AP55" s="31">
        <f>HLOOKUP(AA55,참조표!$J$1:$N$5,MATCH(AK55,참조표!$I$3:$I$5,0)+2,TRUE)</f>
        <v>0.03</v>
      </c>
      <c r="AQ55" s="31">
        <f>HLOOKUP(AI55,참조표!$J$2:$N$5,MATCH(AK55,참조표!$I$3:$I$5,0)+1,FALSE)</f>
        <v>0.03</v>
      </c>
    </row>
    <row r="56" spans="1:43" x14ac:dyDescent="0.4">
      <c r="A56" s="22"/>
      <c r="B56" s="22" t="s">
        <v>115</v>
      </c>
      <c r="C56" s="22"/>
      <c r="D56" s="22"/>
      <c r="E56" s="22"/>
      <c r="F56" s="49"/>
      <c r="G56" s="49"/>
      <c r="H56" s="49"/>
      <c r="I56" s="49"/>
      <c r="J56" s="49"/>
      <c r="K56" s="49"/>
      <c r="L56" s="49"/>
      <c r="M56" s="49"/>
      <c r="N56" s="49"/>
      <c r="O56" s="22"/>
      <c r="P56" s="49"/>
      <c r="Q56" s="49"/>
      <c r="R56" s="49"/>
      <c r="S56" s="49"/>
      <c r="T56" s="22">
        <f>SUM(T6:T55)</f>
        <v>659</v>
      </c>
      <c r="U56" s="22">
        <f t="shared" ref="U56:Z56" si="25">SUM(U6:U55)</f>
        <v>669</v>
      </c>
      <c r="V56" s="22">
        <f t="shared" si="25"/>
        <v>127</v>
      </c>
      <c r="W56" s="22">
        <f t="shared" si="25"/>
        <v>384</v>
      </c>
      <c r="X56" s="22">
        <f t="shared" si="25"/>
        <v>521</v>
      </c>
      <c r="Y56" s="22">
        <f t="shared" si="25"/>
        <v>1409</v>
      </c>
      <c r="Z56" s="22">
        <f t="shared" si="25"/>
        <v>405</v>
      </c>
    </row>
    <row r="57" spans="1:43" x14ac:dyDescent="0.4">
      <c r="A57" s="22"/>
      <c r="B57" s="22" t="s">
        <v>116</v>
      </c>
      <c r="C57" s="22"/>
      <c r="D57" s="22"/>
      <c r="E57" s="22"/>
      <c r="F57" s="49"/>
      <c r="G57" s="49"/>
      <c r="H57" s="49"/>
      <c r="I57" s="49"/>
      <c r="J57" s="49"/>
      <c r="K57" s="49"/>
      <c r="L57" s="49"/>
      <c r="M57" s="49"/>
      <c r="N57" s="49"/>
      <c r="O57" s="22"/>
      <c r="P57" s="49"/>
      <c r="Q57" s="49"/>
      <c r="R57" s="49"/>
      <c r="S57" s="49"/>
      <c r="T57" s="22">
        <f>AVERAGE(T6:T55)</f>
        <v>13.18</v>
      </c>
      <c r="U57" s="22">
        <f t="shared" ref="U57:Z57" si="26">AVERAGE(U6:U55)</f>
        <v>13.38</v>
      </c>
      <c r="V57" s="22">
        <f t="shared" si="26"/>
        <v>2.54</v>
      </c>
      <c r="W57" s="22">
        <f t="shared" si="26"/>
        <v>7.68</v>
      </c>
      <c r="X57" s="22">
        <f t="shared" si="26"/>
        <v>10.42</v>
      </c>
      <c r="Y57" s="22">
        <f t="shared" si="26"/>
        <v>28.18</v>
      </c>
      <c r="Z57" s="22">
        <f t="shared" si="26"/>
        <v>8.1</v>
      </c>
    </row>
  </sheetData>
  <mergeCells count="10">
    <mergeCell ref="AS8:AT8"/>
    <mergeCell ref="AS9:AT9"/>
    <mergeCell ref="AS10:AT10"/>
    <mergeCell ref="AS11:AS13"/>
    <mergeCell ref="A1:AK1"/>
    <mergeCell ref="P3:Q3"/>
    <mergeCell ref="T3:Z3"/>
    <mergeCell ref="AA4:AF4"/>
    <mergeCell ref="AS6:AT6"/>
    <mergeCell ref="AS7:AT7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63B1F-258E-45A7-AE11-7BFBD2B11999}">
  <dimension ref="A1:AR23"/>
  <sheetViews>
    <sheetView workbookViewId="0">
      <selection activeCell="J20" sqref="J20"/>
    </sheetView>
  </sheetViews>
  <sheetFormatPr defaultRowHeight="17.399999999999999" x14ac:dyDescent="0.4"/>
  <sheetData>
    <row r="1" spans="1:44" x14ac:dyDescent="0.4">
      <c r="A1" s="50" t="s">
        <v>227</v>
      </c>
      <c r="B1" s="50" t="s">
        <v>145</v>
      </c>
      <c r="C1" s="50" t="s">
        <v>146</v>
      </c>
      <c r="D1" s="50" t="s">
        <v>147</v>
      </c>
      <c r="E1" s="50" t="s">
        <v>148</v>
      </c>
      <c r="F1" s="50" t="s">
        <v>149</v>
      </c>
      <c r="G1" s="50" t="s">
        <v>150</v>
      </c>
      <c r="H1" s="50" t="s">
        <v>151</v>
      </c>
    </row>
    <row r="2" spans="1:44" x14ac:dyDescent="0.4">
      <c r="A2" s="50" t="s">
        <v>173</v>
      </c>
      <c r="B2" s="50">
        <f>COUNTIFS(Sheet1!$AK$6:$AK$55,"="&amp;$A2,Sheet1!$AG$6:$AG$55,"="&amp;B$1)</f>
        <v>2</v>
      </c>
      <c r="C2" s="50">
        <f>COUNTIFS(Sheet1!$AK$6:$AK$55,"="&amp;$A2,Sheet1!$AG$6:$AG$55,"="&amp;C$1)</f>
        <v>3</v>
      </c>
      <c r="D2" s="50">
        <f>COUNTIFS(Sheet1!$AK$6:$AK$55,"="&amp;$A2,Sheet1!$AG$6:$AG$55,"="&amp;D$1)</f>
        <v>0</v>
      </c>
      <c r="E2" s="50">
        <f>COUNTIFS(Sheet1!$AK$6:$AK$55,"="&amp;$A2,Sheet1!$AG$6:$AG$55,"="&amp;E$1)</f>
        <v>1</v>
      </c>
      <c r="F2" s="50">
        <f>COUNTIFS(Sheet1!$AK$6:$AK$55,"="&amp;$A2,Sheet1!$AG$6:$AG$55,"="&amp;F$1)</f>
        <v>4</v>
      </c>
      <c r="G2" s="50">
        <f>COUNTIFS(Sheet1!$AK$6:$AK$55,"="&amp;$A2,Sheet1!$AG$6:$AG$55,"="&amp;G$1)</f>
        <v>5</v>
      </c>
      <c r="H2" s="50">
        <f>COUNTIFS(Sheet1!$AK$6:$AK$55,"="&amp;$A2,Sheet1!$AG$6:$AG$55,"="&amp;H$1)</f>
        <v>0</v>
      </c>
    </row>
    <row r="3" spans="1:44" x14ac:dyDescent="0.4">
      <c r="A3" s="50" t="s">
        <v>172</v>
      </c>
      <c r="B3" s="50">
        <f>COUNTIFS(Sheet1!$AK$6:$AK$55,"="&amp;$A3,Sheet1!$AG$6:$AG$55,"="&amp;B$1)</f>
        <v>1</v>
      </c>
      <c r="C3" s="50">
        <f>COUNTIFS(Sheet1!$AK$6:$AK$55,"="&amp;$A3,Sheet1!$AG$6:$AG$55,"="&amp;C$1)</f>
        <v>0</v>
      </c>
      <c r="D3" s="50">
        <f>COUNTIFS(Sheet1!$AK$6:$AK$55,"="&amp;$A3,Sheet1!$AG$6:$AG$55,"="&amp;D$1)</f>
        <v>0</v>
      </c>
      <c r="E3" s="50">
        <f>COUNTIFS(Sheet1!$AK$6:$AK$55,"="&amp;$A3,Sheet1!$AG$6:$AG$55,"="&amp;E$1)</f>
        <v>0</v>
      </c>
      <c r="F3" s="50">
        <f>COUNTIFS(Sheet1!$AK$6:$AK$55,"="&amp;$A3,Sheet1!$AG$6:$AG$55,"="&amp;F$1)</f>
        <v>0</v>
      </c>
      <c r="G3" s="50">
        <f>COUNTIFS(Sheet1!$AK$6:$AK$55,"="&amp;$A3,Sheet1!$AG$6:$AG$55,"="&amp;G$1)</f>
        <v>2</v>
      </c>
      <c r="H3" s="50">
        <f>COUNTIFS(Sheet1!$AK$6:$AK$55,"="&amp;$A3,Sheet1!$AG$6:$AG$55,"="&amp;H$1)</f>
        <v>1</v>
      </c>
    </row>
    <row r="4" spans="1:44" x14ac:dyDescent="0.4">
      <c r="A4" s="50" t="s">
        <v>174</v>
      </c>
      <c r="B4" s="50">
        <f>COUNTIFS(Sheet1!$AK$6:$AK$55,"="&amp;$A4,Sheet1!$AG$6:$AG$55,"="&amp;B$1)</f>
        <v>5</v>
      </c>
      <c r="C4" s="50">
        <f>COUNTIFS(Sheet1!$AK$6:$AK$55,"="&amp;$A4,Sheet1!$AG$6:$AG$55,"="&amp;C$1)</f>
        <v>5</v>
      </c>
      <c r="D4" s="50">
        <f>COUNTIFS(Sheet1!$AK$6:$AK$55,"="&amp;$A4,Sheet1!$AG$6:$AG$55,"="&amp;D$1)</f>
        <v>1</v>
      </c>
      <c r="E4" s="50">
        <f>COUNTIFS(Sheet1!$AK$6:$AK$55,"="&amp;$A4,Sheet1!$AG$6:$AG$55,"="&amp;E$1)</f>
        <v>3</v>
      </c>
      <c r="F4" s="50">
        <f>COUNTIFS(Sheet1!$AK$6:$AK$55,"="&amp;$A4,Sheet1!$AG$6:$AG$55,"="&amp;F$1)</f>
        <v>6</v>
      </c>
      <c r="G4" s="50">
        <f>COUNTIFS(Sheet1!$AK$6:$AK$55,"="&amp;$A4,Sheet1!$AG$6:$AG$55,"="&amp;G$1)</f>
        <v>8</v>
      </c>
      <c r="H4" s="50">
        <f>COUNTIFS(Sheet1!$AK$6:$AK$55,"="&amp;$A4,Sheet1!$AG$6:$AG$55,"="&amp;H$1)</f>
        <v>3</v>
      </c>
    </row>
    <row r="6" spans="1:44" x14ac:dyDescent="0.4">
      <c r="A6" s="83" t="s">
        <v>228</v>
      </c>
      <c r="B6" s="84"/>
      <c r="C6" s="79" t="s">
        <v>145</v>
      </c>
      <c r="D6" s="80"/>
      <c r="E6" s="79" t="s">
        <v>146</v>
      </c>
      <c r="F6" s="80"/>
      <c r="G6" s="79" t="s">
        <v>147</v>
      </c>
      <c r="H6" s="80"/>
      <c r="I6" s="79" t="s">
        <v>148</v>
      </c>
      <c r="J6" s="80"/>
      <c r="K6" s="79" t="s">
        <v>149</v>
      </c>
      <c r="L6" s="80"/>
      <c r="M6" s="79" t="s">
        <v>150</v>
      </c>
      <c r="N6" s="80"/>
      <c r="O6" s="79" t="s">
        <v>151</v>
      </c>
      <c r="P6" s="80"/>
    </row>
    <row r="7" spans="1:44" x14ac:dyDescent="0.4">
      <c r="A7" s="85"/>
      <c r="B7" s="86"/>
      <c r="C7" s="50" t="s">
        <v>115</v>
      </c>
      <c r="D7" s="50" t="s">
        <v>116</v>
      </c>
      <c r="E7" s="50" t="s">
        <v>115</v>
      </c>
      <c r="F7" s="50" t="s">
        <v>116</v>
      </c>
      <c r="G7" s="50" t="s">
        <v>115</v>
      </c>
      <c r="H7" s="50" t="s">
        <v>116</v>
      </c>
      <c r="I7" s="50" t="s">
        <v>115</v>
      </c>
      <c r="J7" s="50" t="s">
        <v>116</v>
      </c>
      <c r="K7" s="50" t="s">
        <v>115</v>
      </c>
      <c r="L7" s="50" t="s">
        <v>116</v>
      </c>
      <c r="M7" s="50" t="s">
        <v>115</v>
      </c>
      <c r="N7" s="50" t="s">
        <v>116</v>
      </c>
      <c r="O7" s="50" t="s">
        <v>115</v>
      </c>
      <c r="P7" s="50" t="s">
        <v>116</v>
      </c>
    </row>
    <row r="8" spans="1:44" x14ac:dyDescent="0.4">
      <c r="A8" s="81" t="s">
        <v>173</v>
      </c>
      <c r="B8" s="50" t="s">
        <v>153</v>
      </c>
      <c r="C8" s="50">
        <f>SUMIFS(Sheet1!$AA$6:$AA$55,Sheet1!$AG$6:$AG$55,"="&amp;C6,Sheet1!$AK$6:$AK$55,"="&amp;A8,Sheet1!$K$6:$K$55,"="&amp;B8)</f>
        <v>263</v>
      </c>
      <c r="D8" s="50">
        <f>IFERROR(AVERAGEIFS(Sheet1!$AA$6:$AA$55,Sheet1!$AG$6:$AG$55,"="&amp;C6,Sheet1!$AK$6:$AK$55,"="&amp;A8,Sheet1!$K$6:$K$55,"="&amp;B8),"NV")</f>
        <v>131.5</v>
      </c>
      <c r="E8" s="50">
        <f>SUMIFS(Sheet1!$AA$6:$AA$55,Sheet1!$AG$6:$AG$55,"="&amp;E6,Sheet1!$AK$6:$AK$55,"="&amp;A8,Sheet1!$K$6:$K$55,"="&amp;B8)</f>
        <v>248</v>
      </c>
      <c r="F8" s="50">
        <f>IFERROR(AVERAGEIFS(Sheet1!$AA$6:$AA$55,Sheet1!$AG$6:$AG$55,"="&amp;E6,Sheet1!$AK$6:$AK$55,"="&amp;A8,Sheet1!$K$6:$K$55,"="&amp;B8),"NV")</f>
        <v>124</v>
      </c>
      <c r="G8" s="50">
        <f>SUMIFS(Sheet1!$AA$6:$AA$55,Sheet1!$AG$6:$AG$55,"="&amp;G6,Sheet1!$AK$6:$AK$55,"="&amp;A8,Sheet1!$K$6:$K$55,"="&amp;B8)</f>
        <v>0</v>
      </c>
      <c r="H8" s="50" t="str">
        <f>IFERROR(AVERAGEIFS(Sheet1!$AA$6:$AA$55,Sheet1!$AG$6:$AG$55,"="&amp;G6,Sheet1!$AK$6:$AK$55,"="&amp;A8,Sheet1!$K$6:$K$55,"="&amp;B8),"NV")</f>
        <v>NV</v>
      </c>
      <c r="I8" s="50">
        <f>SUMIFS(Sheet1!$AA$6:$AA$55,Sheet1!$AG$6:$AG$55,"="&amp;I6,Sheet1!$AK$6:$AK$55,"="&amp;A8,Sheet1!$K$6:$K$55,"="&amp;B8)</f>
        <v>131</v>
      </c>
      <c r="J8" s="50">
        <f>IFERROR(AVERAGEIFS(Sheet1!$AA$6:$AA$55,Sheet1!$AG$6:$AG$55,"="&amp;I6,Sheet1!$AK$6:$AK$55,"="&amp;A8,Sheet1!$K$6:$K$55,"="&amp;B8),"NV")</f>
        <v>131</v>
      </c>
      <c r="K8" s="50">
        <f>SUMIFS(Sheet1!$AA$6:$AA$55,Sheet1!$AG$6:$AG$55,"="&amp;K6,Sheet1!$AK$6:$AK$55,"="&amp;A8,Sheet1!$K$6:$K$55,"="&amp;B8)</f>
        <v>462</v>
      </c>
      <c r="L8" s="50">
        <f>IFERROR(AVERAGEIFS(Sheet1!$AA$6:$AA$55,Sheet1!$AG$6:$AG$55,"="&amp;K6,Sheet1!$AK$6:$AK$55,"="&amp;A8,Sheet1!$K$6:$K$55,"="&amp;B8),"NV")</f>
        <v>154</v>
      </c>
      <c r="M8" s="50">
        <f>SUMIFS(Sheet1!$AA$6:$AA$55,Sheet1!$AG$6:$AG$55,"="&amp;M6,Sheet1!$AK$6:$AK$55,"="&amp;A8,Sheet1!$K$6:$K$55,"="&amp;B8)</f>
        <v>243</v>
      </c>
      <c r="N8" s="50">
        <f>IFERROR(AVERAGEIFS(Sheet1!$AA$6:$AA$55,Sheet1!$AG$6:$AG$55,"="&amp;M6,Sheet1!$AK$6:$AK$55,"="&amp;A8,Sheet1!$K$6:$K$55,"="&amp;B8),"NV")</f>
        <v>121.5</v>
      </c>
      <c r="O8" s="50">
        <f>SUMIFS(Sheet1!$AA$6:$AA$55,Sheet1!$AG$6:$AG$55,"="&amp;O6,Sheet1!$AK$6:$AK$55,"="&amp;A8,Sheet1!$K$6:$K$55,"="&amp;B8)</f>
        <v>0</v>
      </c>
      <c r="P8" s="50" t="str">
        <f>IFERROR(AVERAGEIFS(Sheet1!$AA$6:$AA$55,Sheet1!$AG$6:$AG$55,"="&amp;O6,Sheet1!$AK$6:$AK$55,"="&amp;A8,Sheet1!$K$6:$K$55,"="&amp;B8),"NV")</f>
        <v>NV</v>
      </c>
    </row>
    <row r="9" spans="1:44" x14ac:dyDescent="0.4">
      <c r="A9" s="82"/>
      <c r="B9" s="50" t="s">
        <v>154</v>
      </c>
      <c r="C9" s="50">
        <f>SUMIFS(Sheet1!$AA$6:$AA$55,Sheet1!$AG$6:$AG$55,"="&amp;C6,Sheet1!$AK$6:$AK$55,"="&amp;A8,Sheet1!$K$6:$K$55,"="&amp;B9)</f>
        <v>0</v>
      </c>
      <c r="D9" s="50" t="str">
        <f>IFERROR(AVERAGEIFS(Sheet1!$AA$6:$AA$55,Sheet1!$AG$6:$AG$55,"="&amp;C6,Sheet1!$AK$6:$AK$55,"="&amp;A8,Sheet1!$K$6:$K$55,"="&amp;B9),"NV")</f>
        <v>NV</v>
      </c>
      <c r="E9" s="50">
        <f>SUMIFS(Sheet1!$AA$6:$AA$55,Sheet1!$AG$6:$AG$55,"="&amp;E6,Sheet1!$AK$6:$AK$55,"="&amp;A8,Sheet1!$K$6:$K$55,"="&amp;B9)</f>
        <v>163</v>
      </c>
      <c r="F9" s="50">
        <f>IFERROR(AVERAGEIFS(Sheet1!$AA$6:$AA$55,Sheet1!$AG$6:$AG$55,"="&amp;E6,Sheet1!$AK$6:$AK$55,"="&amp;A8,Sheet1!$K$6:$K$55,"="&amp;B9),"NV")</f>
        <v>163</v>
      </c>
      <c r="G9" s="50">
        <f>SUMIFS(Sheet1!$AA$6:$AA$55,Sheet1!$AG$6:$AG$55,"="&amp;G6,Sheet1!$AK$6:$AK$55,"="&amp;A8,Sheet1!$K$6:$K$55,"="&amp;B9)</f>
        <v>0</v>
      </c>
      <c r="H9" s="50" t="str">
        <f>IFERROR(AVERAGEIFS(Sheet1!$AA$6:$AA$55,Sheet1!$AG$6:$AG$55,"="&amp;G6,Sheet1!$AK$6:$AK$55,"="&amp;A8,Sheet1!$K$6:$K$55,"="&amp;B9),"NV")</f>
        <v>NV</v>
      </c>
      <c r="I9" s="50">
        <f>SUMIFS(Sheet1!$AA$6:$AA$55,Sheet1!$AG$6:$AG$55,"="&amp;I6,Sheet1!$AK$6:$AK$55,"="&amp;A8,Sheet1!$K$6:$K$55,"="&amp;B9)</f>
        <v>0</v>
      </c>
      <c r="J9" s="50" t="str">
        <f>IFERROR(AVERAGEIFS(Sheet1!$AA$6:$AA$55,Sheet1!$AG$6:$AG$55,"="&amp;I6,Sheet1!$AK$6:$AK$55,"="&amp;A8,Sheet1!$K$6:$K$55,"="&amp;B9),"NV")</f>
        <v>NV</v>
      </c>
      <c r="K9" s="50">
        <f>SUMIFS(Sheet1!$AA$6:$AA$55,Sheet1!$AG$6:$AG$55,"="&amp;K6,Sheet1!$AK$6:$AK$55,"="&amp;A8,Sheet1!$K$6:$K$55,"="&amp;B9)</f>
        <v>156</v>
      </c>
      <c r="L9" s="50">
        <f>IFERROR(AVERAGEIFS(Sheet1!$AA$6:$AA$55,Sheet1!$AG$6:$AG$55,"="&amp;K6,Sheet1!$AK$6:$AK$55,"="&amp;A8,Sheet1!$K$6:$K$55,"="&amp;B9),"NV")</f>
        <v>156</v>
      </c>
      <c r="M9" s="50">
        <f>SUMIFS(Sheet1!$AA$6:$AA$55,Sheet1!$AG$6:$AG$55,"="&amp;M6,Sheet1!$AK$6:$AK$55,"="&amp;A8,Sheet1!$K$6:$K$55,"="&amp;B9)</f>
        <v>387</v>
      </c>
      <c r="N9" s="50">
        <f>IFERROR(AVERAGEIFS(Sheet1!$AA$6:$AA$55,Sheet1!$AG$6:$AG$55,"="&amp;M6,Sheet1!$AK$6:$AK$55,"="&amp;A8,Sheet1!$K$6:$K$55,"="&amp;B9),"NV")</f>
        <v>129</v>
      </c>
      <c r="O9" s="50">
        <f>SUMIFS(Sheet1!$AA$6:$AA$55,Sheet1!$AG$6:$AG$55,"="&amp;O6,Sheet1!$AK$6:$AK$55,"="&amp;A8,Sheet1!$K$6:$K$55,"="&amp;B9)</f>
        <v>0</v>
      </c>
      <c r="P9" s="50" t="str">
        <f>IFERROR(AVERAGEIFS(Sheet1!$AA$6:$AA$55,Sheet1!$AG$6:$AG$55,"="&amp;O6,Sheet1!$AK$6:$AK$55,"="&amp;A8,Sheet1!$K$6:$K$55,"="&amp;B9),"NV")</f>
        <v>NV</v>
      </c>
    </row>
    <row r="10" spans="1:44" x14ac:dyDescent="0.4">
      <c r="A10" s="81" t="s">
        <v>172</v>
      </c>
      <c r="B10" s="50" t="s">
        <v>153</v>
      </c>
      <c r="C10" s="50">
        <f>SUMIFS(Sheet1!$AA$6:$AA$55,Sheet1!$AG$6:$AG$55,"="&amp;C6,Sheet1!$AK$6:$AK$55,"="&amp;A10,Sheet1!$K$6:$K$55,"="&amp;B10)</f>
        <v>0</v>
      </c>
      <c r="D10" s="50" t="str">
        <f>IFERROR(AVERAGEIFS(Sheet1!$AA$6:$AA$55,Sheet1!$AG$6:$AG$55,"="&amp;C6,Sheet1!$AK$6:$AK$55,"="&amp;A10,Sheet1!$K$6:$K$55,"="&amp;B10),"NV")</f>
        <v>NV</v>
      </c>
      <c r="E10" s="50">
        <f>SUMIFS(Sheet1!$AA$6:$AA$55,Sheet1!$AG$6:$AG$55,"="&amp;E6,Sheet1!$AK$6:$AK$55,"="&amp;A10,Sheet1!$K$6:$K$55,"="&amp;B10)</f>
        <v>0</v>
      </c>
      <c r="F10" s="50" t="str">
        <f>IFERROR(AVERAGEIFS(Sheet1!$AA$6:$AA$55,Sheet1!$AG$6:$AG$55,"="&amp;E6,Sheet1!$AK$6:$AK$55,"="&amp;A10,Sheet1!$K$6:$K$55,"="&amp;B10),"NV")</f>
        <v>NV</v>
      </c>
      <c r="G10" s="50">
        <f>SUMIFS(Sheet1!$AA$6:$AA$55,Sheet1!$AG$6:$AG$55,"="&amp;G6,Sheet1!$AK$6:$AK$55,"="&amp;A10,Sheet1!$K$6:$K$55,"="&amp;B10)</f>
        <v>0</v>
      </c>
      <c r="H10" s="50" t="str">
        <f>IFERROR(AVERAGEIFS(Sheet1!$AA$6:$AA$55,Sheet1!$AG$6:$AG$55,"="&amp;G6,Sheet1!$AK$6:$AK$55,"="&amp;A10,Sheet1!$K$6:$K$55,"="&amp;B10),"NV")</f>
        <v>NV</v>
      </c>
      <c r="I10" s="50">
        <f>SUMIFS(Sheet1!$AA$6:$AA$55,Sheet1!$AG$6:$AG$55,"="&amp;I6,Sheet1!$AK$6:$AK$55,"="&amp;A10,Sheet1!$K$6:$K$55,"="&amp;B10)</f>
        <v>0</v>
      </c>
      <c r="J10" s="50" t="str">
        <f>IFERROR(AVERAGEIFS(Sheet1!$AA$6:$AA$55,Sheet1!$AG$6:$AG$55,"="&amp;I6,Sheet1!$AK$6:$AK$55,"="&amp;A10,Sheet1!$K$6:$K$55,"="&amp;B10),"NV")</f>
        <v>NV</v>
      </c>
      <c r="K10" s="50">
        <f>SUMIFS(Sheet1!$AA$6:$AA$55,Sheet1!$AG$6:$AG$55,"="&amp;K6,Sheet1!$AK$6:$AK$55,"="&amp;A10,Sheet1!$K$6:$K$55,"="&amp;B10)</f>
        <v>0</v>
      </c>
      <c r="L10" s="50" t="str">
        <f>IFERROR(AVERAGEIFS(Sheet1!$AA$6:$AA$55,Sheet1!$AG$6:$AG$55,"="&amp;K6,Sheet1!$AK$6:$AK$55,"="&amp;A10,Sheet1!$K$6:$K$55,"="&amp;B10),"NV")</f>
        <v>NV</v>
      </c>
      <c r="M10" s="50">
        <f>SUMIFS(Sheet1!$AA$6:$AA$55,Sheet1!$AG$6:$AG$55,"="&amp;M6,Sheet1!$AK$6:$AK$55,"="&amp;A10,Sheet1!$K$6:$K$55,"="&amp;B10)</f>
        <v>305</v>
      </c>
      <c r="N10" s="50">
        <f>IFERROR(AVERAGEIFS(Sheet1!$AA$6:$AA$55,Sheet1!$AG$6:$AG$55,"="&amp;M6,Sheet1!$AK$6:$AK$55,"="&amp;A10,Sheet1!$K$6:$K$55,"="&amp;B10),"NV")</f>
        <v>305</v>
      </c>
      <c r="O10" s="50">
        <f>SUMIFS(Sheet1!$AA$6:$AA$55,Sheet1!$AG$6:$AG$55,"="&amp;O6,Sheet1!$AK$6:$AK$55,"="&amp;A10,Sheet1!$K$6:$K$55,"="&amp;B10)</f>
        <v>202</v>
      </c>
      <c r="P10" s="50">
        <f>IFERROR(AVERAGEIFS(Sheet1!$AA$6:$AA$55,Sheet1!$AG$6:$AG$55,"="&amp;O6,Sheet1!$AK$6:$AK$55,"="&amp;A10,Sheet1!$K$6:$K$55,"="&amp;B10),"NV")</f>
        <v>202</v>
      </c>
    </row>
    <row r="11" spans="1:44" x14ac:dyDescent="0.4">
      <c r="A11" s="82"/>
      <c r="B11" s="50" t="s">
        <v>154</v>
      </c>
      <c r="C11" s="50">
        <f>SUMIFS(Sheet1!$AA$6:$AA$55,Sheet1!$AG$6:$AG$55,"="&amp;C6,Sheet1!$AK$6:$AK$55,"="&amp;A10,Sheet1!$K$6:$K$55,"="&amp;B11)</f>
        <v>212</v>
      </c>
      <c r="D11" s="50">
        <f>IFERROR(AVERAGEIFS(Sheet1!$AA$6:$AA$55,Sheet1!$AG$6:$AG$55,"="&amp;C6,Sheet1!$AK$6:$AK$55,"="&amp;A10,Sheet1!$K$6:$K$55,"="&amp;B11),"NV")</f>
        <v>212</v>
      </c>
      <c r="E11" s="50">
        <f>SUMIFS(Sheet1!$AA$6:$AA$55,Sheet1!$AG$6:$AG$55,"="&amp;E6,Sheet1!$AK$6:$AK$55,"="&amp;A10,Sheet1!$K$6:$K$55,"="&amp;B11)</f>
        <v>0</v>
      </c>
      <c r="F11" s="50" t="str">
        <f>IFERROR(AVERAGEIFS(Sheet1!$AA$6:$AA$55,Sheet1!$AG$6:$AG$55,"="&amp;E6,Sheet1!$AK$6:$AK$55,"="&amp;A10,Sheet1!$K$6:$K$55,"="&amp;B11),"NV")</f>
        <v>NV</v>
      </c>
      <c r="G11" s="50">
        <f>SUMIFS(Sheet1!$AA$6:$AA$55,Sheet1!$AG$6:$AG$55,"="&amp;G6,Sheet1!$AK$6:$AK$55,"="&amp;A10,Sheet1!$K$6:$K$55,"="&amp;B11)</f>
        <v>0</v>
      </c>
      <c r="H11" s="50" t="str">
        <f>IFERROR(AVERAGEIFS(Sheet1!$AA$6:$AA$55,Sheet1!$AG$6:$AG$55,"="&amp;G6,Sheet1!$AK$6:$AK$55,"="&amp;A10,Sheet1!$K$6:$K$55,"="&amp;B11),"NV")</f>
        <v>NV</v>
      </c>
      <c r="I11" s="50">
        <f>SUMIFS(Sheet1!$AA$6:$AA$55,Sheet1!$AG$6:$AG$55,"="&amp;I6,Sheet1!$AK$6:$AK$55,"="&amp;A10,Sheet1!$K$6:$K$55,"="&amp;B11)</f>
        <v>0</v>
      </c>
      <c r="J11" s="50" t="str">
        <f>IFERROR(AVERAGEIFS(Sheet1!$AA$6:$AA$55,Sheet1!$AG$6:$AG$55,"="&amp;I6,Sheet1!$AK$6:$AK$55,"="&amp;A10,Sheet1!$K$6:$K$55,"="&amp;B11),"NV")</f>
        <v>NV</v>
      </c>
      <c r="K11" s="50">
        <f>SUMIFS(Sheet1!$AA$6:$AA$55,Sheet1!$AG$6:$AG$55,"="&amp;K6,Sheet1!$AK$6:$AK$55,"="&amp;A10,Sheet1!$K$6:$K$55,"="&amp;B11)</f>
        <v>0</v>
      </c>
      <c r="L11" s="50" t="str">
        <f>IFERROR(AVERAGEIFS(Sheet1!$AA$6:$AA$55,Sheet1!$AG$6:$AG$55,"="&amp;K6,Sheet1!$AK$6:$AK$55,"="&amp;A10,Sheet1!$K$6:$K$55,"="&amp;B11),"NV")</f>
        <v>NV</v>
      </c>
      <c r="M11" s="50">
        <f>SUMIFS(Sheet1!$AA$6:$AA$55,Sheet1!$AG$6:$AG$55,"="&amp;M6,Sheet1!$AK$6:$AK$55,"="&amp;A10,Sheet1!$K$6:$K$55,"="&amp;B11)</f>
        <v>220</v>
      </c>
      <c r="N11" s="50">
        <f>IFERROR(AVERAGEIFS(Sheet1!$AA$6:$AA$55,Sheet1!$AG$6:$AG$55,"="&amp;M6,Sheet1!$AK$6:$AK$55,"="&amp;A10,Sheet1!$K$6:$K$55,"="&amp;B11),"NV")</f>
        <v>220</v>
      </c>
      <c r="O11" s="50">
        <f>SUMIFS(Sheet1!$AA$6:$AA$55,Sheet1!$AG$6:$AG$55,"="&amp;O6,Sheet1!$AK$6:$AK$55,"="&amp;A10,Sheet1!$K$6:$K$55,"="&amp;B11)</f>
        <v>0</v>
      </c>
      <c r="P11" s="50" t="str">
        <f>IFERROR(AVERAGEIFS(Sheet1!$AA$6:$AA$55,Sheet1!$AG$6:$AG$55,"="&amp;O6,Sheet1!$AK$6:$AK$55,"="&amp;A10,Sheet1!$K$6:$K$55,"="&amp;B11),"NV")</f>
        <v>NV</v>
      </c>
    </row>
    <row r="12" spans="1:44" x14ac:dyDescent="0.4">
      <c r="A12" s="81" t="s">
        <v>174</v>
      </c>
      <c r="B12" s="50" t="s">
        <v>153</v>
      </c>
      <c r="C12" s="50">
        <f>SUMIFS(Sheet1!$AA$6:$AA$55,Sheet1!$AG$6:$AG$55,"="&amp;C6,Sheet1!$AK$6:$AK$55,"="&amp;A12,Sheet1!$K$6:$K$55,"="&amp;B12)</f>
        <v>41</v>
      </c>
      <c r="D12" s="50">
        <f>IFERROR(AVERAGEIFS(Sheet1!$AA$6:$AA$55,Sheet1!$AG$6:$AG$55,"="&amp;C6,Sheet1!$AK$6:$AK$55,"="&amp;A12,Sheet1!$K$6:$K$55,"="&amp;B12),"NV")</f>
        <v>20.5</v>
      </c>
      <c r="E12" s="50">
        <f>SUMIFS(Sheet1!$AA$6:$AA$55,Sheet1!$AG$6:$AG$55,"="&amp;E6,Sheet1!$AK$6:$AK$55,"="&amp;A12,Sheet1!$K$6:$K$55,"="&amp;B12)</f>
        <v>204</v>
      </c>
      <c r="F12" s="50">
        <f>IFERROR(AVERAGEIFS(Sheet1!$AA$6:$AA$55,Sheet1!$AG$6:$AG$55,"="&amp;E6,Sheet1!$AK$6:$AK$55,"="&amp;A12,Sheet1!$K$6:$K$55,"="&amp;B12),"NV")</f>
        <v>68</v>
      </c>
      <c r="G12" s="50">
        <f>SUMIFS(Sheet1!$AA$6:$AA$55,Sheet1!$AG$6:$AG$55,"="&amp;G6,Sheet1!$AK$6:$AK$55,"="&amp;A12,Sheet1!$K$6:$K$55,"="&amp;B12)</f>
        <v>0</v>
      </c>
      <c r="H12" s="50" t="str">
        <f>IFERROR(AVERAGEIFS(Sheet1!$AA$6:$AA$55,Sheet1!$AG$6:$AG$55,"="&amp;G6,Sheet1!$AK$6:$AK$55,"="&amp;A12,Sheet1!$K$6:$K$55,"="&amp;B12),"NV")</f>
        <v>NV</v>
      </c>
      <c r="I12" s="50">
        <f>SUMIFS(Sheet1!$AA$6:$AA$55,Sheet1!$AG$6:$AG$55,"="&amp;I6,Sheet1!$AK$6:$AK$55,"="&amp;A12,Sheet1!$K$6:$K$55,"="&amp;B12)</f>
        <v>131</v>
      </c>
      <c r="J12" s="50">
        <f>IFERROR(AVERAGEIFS(Sheet1!$AA$6:$AA$55,Sheet1!$AG$6:$AG$55,"="&amp;I6,Sheet1!$AK$6:$AK$55,"="&amp;A12,Sheet1!$K$6:$K$55,"="&amp;B12),"NV")</f>
        <v>65.5</v>
      </c>
      <c r="K12" s="50">
        <f>SUMIFS(Sheet1!$AA$6:$AA$55,Sheet1!$AG$6:$AG$55,"="&amp;K6,Sheet1!$AK$6:$AK$55,"="&amp;A12,Sheet1!$K$6:$K$55,"="&amp;B12)</f>
        <v>30</v>
      </c>
      <c r="L12" s="50">
        <f>IFERROR(AVERAGEIFS(Sheet1!$AA$6:$AA$55,Sheet1!$AG$6:$AG$55,"="&amp;K6,Sheet1!$AK$6:$AK$55,"="&amp;A12,Sheet1!$K$6:$K$55,"="&amp;B12),"NV")</f>
        <v>10</v>
      </c>
      <c r="M12" s="50">
        <f>SUMIFS(Sheet1!$AA$6:$AA$55,Sheet1!$AG$6:$AG$55,"="&amp;M6,Sheet1!$AK$6:$AK$55,"="&amp;A12,Sheet1!$K$6:$K$55,"="&amp;B12)</f>
        <v>243</v>
      </c>
      <c r="N12" s="50">
        <f>IFERROR(AVERAGEIFS(Sheet1!$AA$6:$AA$55,Sheet1!$AG$6:$AG$55,"="&amp;M6,Sheet1!$AK$6:$AK$55,"="&amp;A12,Sheet1!$K$6:$K$55,"="&amp;B12),"NV")</f>
        <v>40.5</v>
      </c>
      <c r="O12" s="50">
        <f>SUMIFS(Sheet1!$AA$6:$AA$55,Sheet1!$AG$6:$AG$55,"="&amp;O6,Sheet1!$AK$6:$AK$55,"="&amp;A12,Sheet1!$K$6:$K$55,"="&amp;B12)</f>
        <v>28</v>
      </c>
      <c r="P12" s="50">
        <f>IFERROR(AVERAGEIFS(Sheet1!$AA$6:$AA$55,Sheet1!$AG$6:$AG$55,"="&amp;O6,Sheet1!$AK$6:$AK$55,"="&amp;A12,Sheet1!$K$6:$K$55,"="&amp;B12),"NV")</f>
        <v>28</v>
      </c>
    </row>
    <row r="13" spans="1:44" x14ac:dyDescent="0.4">
      <c r="A13" s="82"/>
      <c r="B13" s="50" t="s">
        <v>154</v>
      </c>
      <c r="C13" s="50">
        <f>SUMIFS(Sheet1!$AA$6:$AA$55,Sheet1!$AG$6:$AG$55,"="&amp;C6,Sheet1!$AK$6:$AK$55,"="&amp;A12,Sheet1!$K$6:$K$55,"="&amp;B13)</f>
        <v>167</v>
      </c>
      <c r="D13" s="50">
        <f>IFERROR(AVERAGEIFS(Sheet1!$AA$6:$AA$55,Sheet1!$AG$6:$AG$55,"="&amp;C6,Sheet1!$AK$6:$AK$55,"="&amp;A12,Sheet1!$K$6:$K$55,"="&amp;B13),"NV")</f>
        <v>55.666666666666664</v>
      </c>
      <c r="E13" s="50">
        <f>SUMIFS(Sheet1!$AA$6:$AA$55,Sheet1!$AG$6:$AG$55,"="&amp;E6,Sheet1!$AK$6:$AK$55,"="&amp;A12,Sheet1!$K$6:$K$55,"="&amp;B13)</f>
        <v>74</v>
      </c>
      <c r="F13" s="50">
        <f>IFERROR(AVERAGEIFS(Sheet1!$AA$6:$AA$55,Sheet1!$AG$6:$AG$55,"="&amp;E6,Sheet1!$AK$6:$AK$55,"="&amp;A12,Sheet1!$K$6:$K$55,"="&amp;B13),"NV")</f>
        <v>37</v>
      </c>
      <c r="G13" s="50">
        <f>SUMIFS(Sheet1!$AA$6:$AA$55,Sheet1!$AG$6:$AG$55,"="&amp;G6,Sheet1!$AK$6:$AK$55,"="&amp;A12,Sheet1!$K$6:$K$55,"="&amp;B13)</f>
        <v>8</v>
      </c>
      <c r="H13" s="50">
        <f>IFERROR(AVERAGEIFS(Sheet1!$AA$6:$AA$55,Sheet1!$AG$6:$AG$55,"="&amp;G6,Sheet1!$AK$6:$AK$55,"="&amp;A12,Sheet1!$K$6:$K$55,"="&amp;B13),"NV")</f>
        <v>8</v>
      </c>
      <c r="I13" s="50">
        <f>SUMIFS(Sheet1!$AA$6:$AA$55,Sheet1!$AG$6:$AG$55,"="&amp;I6,Sheet1!$AK$6:$AK$55,"="&amp;A12,Sheet1!$K$6:$K$55,"="&amp;B13)</f>
        <v>40</v>
      </c>
      <c r="J13" s="50">
        <f>IFERROR(AVERAGEIFS(Sheet1!$AA$6:$AA$55,Sheet1!$AG$6:$AG$55,"="&amp;I6,Sheet1!$AK$6:$AK$55,"="&amp;A12,Sheet1!$K$6:$K$55,"="&amp;B13),"NV")</f>
        <v>40</v>
      </c>
      <c r="K13" s="50">
        <f>SUMIFS(Sheet1!$AA$6:$AA$55,Sheet1!$AG$6:$AG$55,"="&amp;K6,Sheet1!$AK$6:$AK$55,"="&amp;A12,Sheet1!$K$6:$K$55,"="&amp;B13)</f>
        <v>44</v>
      </c>
      <c r="L13" s="50">
        <f>IFERROR(AVERAGEIFS(Sheet1!$AA$6:$AA$55,Sheet1!$AG$6:$AG$55,"="&amp;K6,Sheet1!$AK$6:$AK$55,"="&amp;A12,Sheet1!$K$6:$K$55,"="&amp;B13),"NV")</f>
        <v>14.666666666666666</v>
      </c>
      <c r="M13" s="50">
        <f>SUMIFS(Sheet1!$AA$6:$AA$55,Sheet1!$AG$6:$AG$55,"="&amp;M6,Sheet1!$AK$6:$AK$55,"="&amp;A12,Sheet1!$K$6:$K$55,"="&amp;B13)</f>
        <v>119</v>
      </c>
      <c r="N13" s="50">
        <f>IFERROR(AVERAGEIFS(Sheet1!$AA$6:$AA$55,Sheet1!$AG$6:$AG$55,"="&amp;M6,Sheet1!$AK$6:$AK$55,"="&amp;A12,Sheet1!$K$6:$K$55,"="&amp;B13),"NV")</f>
        <v>59.5</v>
      </c>
      <c r="O13" s="50">
        <f>SUMIFS(Sheet1!$AA$6:$AA$55,Sheet1!$AG$6:$AG$55,"="&amp;O6,Sheet1!$AK$6:$AK$55,"="&amp;A12,Sheet1!$K$6:$K$55,"="&amp;B13)</f>
        <v>53</v>
      </c>
      <c r="P13" s="50">
        <f>IFERROR(AVERAGEIFS(Sheet1!$AA$6:$AA$55,Sheet1!$AG$6:$AG$55,"="&amp;O6,Sheet1!$AK$6:$AK$55,"="&amp;A12,Sheet1!$K$6:$K$55,"="&amp;B13),"NV")</f>
        <v>26.5</v>
      </c>
    </row>
    <row r="15" spans="1:44" x14ac:dyDescent="0.4">
      <c r="A15" s="83" t="s">
        <v>231</v>
      </c>
      <c r="B15" s="84"/>
      <c r="C15" s="79" t="s">
        <v>145</v>
      </c>
      <c r="D15" s="90"/>
      <c r="E15" s="90"/>
      <c r="F15" s="90"/>
      <c r="G15" s="90"/>
      <c r="H15" s="80"/>
      <c r="I15" s="79" t="s">
        <v>146</v>
      </c>
      <c r="J15" s="90"/>
      <c r="K15" s="90"/>
      <c r="L15" s="90"/>
      <c r="M15" s="90"/>
      <c r="N15" s="80"/>
      <c r="O15" s="79" t="s">
        <v>147</v>
      </c>
      <c r="P15" s="90"/>
      <c r="Q15" s="90"/>
      <c r="R15" s="90"/>
      <c r="S15" s="90"/>
      <c r="T15" s="80"/>
      <c r="U15" s="79" t="s">
        <v>148</v>
      </c>
      <c r="V15" s="90"/>
      <c r="W15" s="90"/>
      <c r="X15" s="90"/>
      <c r="Y15" s="90"/>
      <c r="Z15" s="80"/>
      <c r="AA15" s="79" t="s">
        <v>149</v>
      </c>
      <c r="AB15" s="90"/>
      <c r="AC15" s="90"/>
      <c r="AD15" s="90"/>
      <c r="AE15" s="90"/>
      <c r="AF15" s="80"/>
      <c r="AG15" s="79" t="s">
        <v>150</v>
      </c>
      <c r="AH15" s="90"/>
      <c r="AI15" s="90"/>
      <c r="AJ15" s="90"/>
      <c r="AK15" s="90"/>
      <c r="AL15" s="80"/>
      <c r="AM15" s="79" t="s">
        <v>151</v>
      </c>
      <c r="AN15" s="90"/>
      <c r="AO15" s="90"/>
      <c r="AP15" s="90"/>
      <c r="AQ15" s="90"/>
      <c r="AR15" s="80"/>
    </row>
    <row r="16" spans="1:44" x14ac:dyDescent="0.4">
      <c r="A16" s="88"/>
      <c r="B16" s="89"/>
      <c r="C16" s="79">
        <v>2010</v>
      </c>
      <c r="D16" s="80"/>
      <c r="E16" s="79">
        <v>2015</v>
      </c>
      <c r="F16" s="80"/>
      <c r="G16" s="79">
        <v>2020</v>
      </c>
      <c r="H16" s="80"/>
      <c r="I16" s="79">
        <v>2010</v>
      </c>
      <c r="J16" s="80"/>
      <c r="K16" s="79">
        <v>2015</v>
      </c>
      <c r="L16" s="80"/>
      <c r="M16" s="79">
        <v>2020</v>
      </c>
      <c r="N16" s="80"/>
      <c r="O16" s="79">
        <v>2010</v>
      </c>
      <c r="P16" s="80"/>
      <c r="Q16" s="79">
        <v>2015</v>
      </c>
      <c r="R16" s="80"/>
      <c r="S16" s="79">
        <v>2020</v>
      </c>
      <c r="T16" s="80"/>
      <c r="U16" s="79">
        <v>2010</v>
      </c>
      <c r="V16" s="80"/>
      <c r="W16" s="79">
        <v>2015</v>
      </c>
      <c r="X16" s="80"/>
      <c r="Y16" s="79">
        <v>2020</v>
      </c>
      <c r="Z16" s="80"/>
      <c r="AA16" s="79">
        <v>2010</v>
      </c>
      <c r="AB16" s="80"/>
      <c r="AC16" s="79">
        <v>2015</v>
      </c>
      <c r="AD16" s="80"/>
      <c r="AE16" s="79">
        <v>2020</v>
      </c>
      <c r="AF16" s="80"/>
      <c r="AG16" s="79">
        <v>2010</v>
      </c>
      <c r="AH16" s="80"/>
      <c r="AI16" s="79">
        <v>2015</v>
      </c>
      <c r="AJ16" s="80"/>
      <c r="AK16" s="79">
        <v>2020</v>
      </c>
      <c r="AL16" s="80"/>
      <c r="AM16" s="79">
        <v>2010</v>
      </c>
      <c r="AN16" s="80"/>
      <c r="AO16" s="79">
        <v>2015</v>
      </c>
      <c r="AP16" s="80"/>
      <c r="AQ16" s="79">
        <v>2020</v>
      </c>
      <c r="AR16" s="80"/>
    </row>
    <row r="17" spans="1:44" x14ac:dyDescent="0.4">
      <c r="A17" s="85"/>
      <c r="B17" s="86"/>
      <c r="C17" s="50" t="s">
        <v>229</v>
      </c>
      <c r="D17" s="50" t="s">
        <v>230</v>
      </c>
      <c r="E17" s="50" t="s">
        <v>229</v>
      </c>
      <c r="F17" s="50" t="s">
        <v>230</v>
      </c>
      <c r="G17" s="50" t="s">
        <v>229</v>
      </c>
      <c r="H17" s="50" t="s">
        <v>230</v>
      </c>
      <c r="I17" s="50" t="s">
        <v>229</v>
      </c>
      <c r="J17" s="50" t="s">
        <v>230</v>
      </c>
      <c r="K17" s="50" t="s">
        <v>229</v>
      </c>
      <c r="L17" s="50" t="s">
        <v>230</v>
      </c>
      <c r="M17" s="50" t="s">
        <v>229</v>
      </c>
      <c r="N17" s="50" t="s">
        <v>230</v>
      </c>
      <c r="O17" s="50" t="s">
        <v>229</v>
      </c>
      <c r="P17" s="50" t="s">
        <v>230</v>
      </c>
      <c r="Q17" s="50" t="s">
        <v>229</v>
      </c>
      <c r="R17" s="50" t="s">
        <v>230</v>
      </c>
      <c r="S17" s="50" t="s">
        <v>229</v>
      </c>
      <c r="T17" s="50" t="s">
        <v>230</v>
      </c>
      <c r="U17" s="50" t="s">
        <v>229</v>
      </c>
      <c r="V17" s="50" t="s">
        <v>230</v>
      </c>
      <c r="W17" s="50" t="s">
        <v>229</v>
      </c>
      <c r="X17" s="50" t="s">
        <v>230</v>
      </c>
      <c r="Y17" s="50" t="s">
        <v>229</v>
      </c>
      <c r="Z17" s="50" t="s">
        <v>230</v>
      </c>
      <c r="AA17" s="50" t="s">
        <v>229</v>
      </c>
      <c r="AB17" s="50" t="s">
        <v>230</v>
      </c>
      <c r="AC17" s="50" t="s">
        <v>229</v>
      </c>
      <c r="AD17" s="50" t="s">
        <v>230</v>
      </c>
      <c r="AE17" s="50" t="s">
        <v>229</v>
      </c>
      <c r="AF17" s="50" t="s">
        <v>230</v>
      </c>
      <c r="AG17" s="50" t="s">
        <v>229</v>
      </c>
      <c r="AH17" s="50" t="s">
        <v>230</v>
      </c>
      <c r="AI17" s="50" t="s">
        <v>229</v>
      </c>
      <c r="AJ17" s="50" t="s">
        <v>230</v>
      </c>
      <c r="AK17" s="50" t="s">
        <v>229</v>
      </c>
      <c r="AL17" s="50" t="s">
        <v>230</v>
      </c>
      <c r="AM17" s="50" t="s">
        <v>229</v>
      </c>
      <c r="AN17" s="50" t="s">
        <v>230</v>
      </c>
      <c r="AO17" s="50" t="s">
        <v>229</v>
      </c>
      <c r="AP17" s="50" t="s">
        <v>230</v>
      </c>
      <c r="AQ17" s="50" t="s">
        <v>229</v>
      </c>
      <c r="AR17" s="50" t="s">
        <v>230</v>
      </c>
    </row>
    <row r="18" spans="1:44" x14ac:dyDescent="0.4">
      <c r="A18" s="87" t="s">
        <v>173</v>
      </c>
      <c r="B18" s="50" t="s">
        <v>153</v>
      </c>
      <c r="C18" s="50">
        <f ca="1">_xlfn.MAXIFS(Sheet1!$S$6:$S$55,Sheet1!$AG$6:$AG$55,"="&amp;C15,Sheet1!$AK$6:$AK$55,"="&amp;A18,Sheet1!$K$6:$K$55,"="&amp;B18,Sheet1!$O$6:$O$55,"&gt;="&amp;C16,Sheet1!$O$6:$O$55,"&lt;"&amp;E16)</f>
        <v>517</v>
      </c>
      <c r="D18" s="50">
        <f ca="1">_xlfn.MINIFS(Sheet1!$S$6:$S$55,Sheet1!$AG$6:$AG$55,"="&amp;C15,Sheet1!$AK$6:$AK$55,"="&amp;A18,Sheet1!$K$6:$K$55,"="&amp;B18,Sheet1!$O$6:$O$55,"&gt;="&amp;C16,Sheet1!$O$6:$O$55,"&lt;"&amp;E16)</f>
        <v>495</v>
      </c>
      <c r="E18" s="50">
        <f>_xlfn.MAXIFS(Sheet1!$S$6:$S$55,Sheet1!$AG$6:$AG$55,"="&amp;C15,Sheet1!$AK$6:$AK$55,"="&amp;A18,Sheet1!$K$6:$K$55,"="&amp;B18,Sheet1!$O$6:$O$55,"&gt;="&amp;E16,Sheet1!$O$6:$O$55,"&lt;"&amp;G16)</f>
        <v>0</v>
      </c>
      <c r="F18" s="50">
        <f>_xlfn.MINIFS(Sheet1!$S$6:$S$55,Sheet1!$AG$6:$AG$55,"="&amp;C15,Sheet1!$AK$6:$AK$55,"="&amp;A18,Sheet1!$K$6:$K$55,"="&amp;B18,Sheet1!$O$6:$O$55,"&gt;="&amp;E16,Sheet1!$O$6:$O$55,"&lt;"&amp;G16)</f>
        <v>0</v>
      </c>
      <c r="G18" s="50">
        <f>_xlfn.MAXIFS(Sheet1!$S$6:$S$55,Sheet1!$AG$6:$AG$55,"="&amp;C15,Sheet1!$AK$6:$AK$55,"="&amp;A18,Sheet1!$K$6:$K$55,"="&amp;B18,Sheet1!$O$6:$O$55,"&gt;="&amp;G16)</f>
        <v>0</v>
      </c>
      <c r="H18" s="50">
        <f>_xlfn.MINIFS(Sheet1!$S$6:$S$55,Sheet1!$AG$6:$AG$55,"="&amp;C15,Sheet1!$AK$6:$AK$55,"="&amp;A18,Sheet1!$K$6:$K$55,"="&amp;B18,Sheet1!$O$6:$O$55,"&gt;="&amp;G16)</f>
        <v>0</v>
      </c>
      <c r="I18" s="50">
        <f ca="1">_xlfn.MAXIFS(Sheet1!$S$6:$S$55,Sheet1!$AG$6:$AG$55,"="&amp;I15,Sheet1!$AK$6:$AK$55,"="&amp;A18,Sheet1!$K$6:$K$55,"="&amp;B18,Sheet1!$O$6:$O$55,"&gt;="&amp;I16,Sheet1!$O$6:$O$55,"&lt;"&amp;K16)</f>
        <v>521</v>
      </c>
      <c r="J18" s="50">
        <f ca="1">_xlfn.MINIFS(Sheet1!$S$6:$S$55,Sheet1!$AG$6:$AG$55,"="&amp;I15,Sheet1!$AK$6:$AK$55,"="&amp;A18,Sheet1!$K$6:$K$55,"="&amp;B18,Sheet1!$O$6:$O$55,"&gt;="&amp;I16,Sheet1!$O$6:$O$55,"&lt;"&amp;K16)</f>
        <v>521</v>
      </c>
      <c r="K18" s="50">
        <f ca="1">_xlfn.MAXIFS(Sheet1!$S$6:$S$55,Sheet1!$AG$6:$AG$55,"="&amp;I15,Sheet1!$AK$6:$AK$55,"="&amp;A18,Sheet1!$K$6:$K$55,"="&amp;B18,Sheet1!$O$6:$O$55,"&gt;="&amp;K16,Sheet1!$O$6:$O$55,"&lt;"&amp;M16)</f>
        <v>533</v>
      </c>
      <c r="L18" s="50">
        <f ca="1">_xlfn.MINIFS(Sheet1!$S$6:$S$55,Sheet1!$AG$6:$AG$55,"="&amp;I15,Sheet1!$AK$6:$AK$55,"="&amp;A18,Sheet1!$K$6:$K$55,"="&amp;B18,Sheet1!$O$6:$O$55,"&gt;="&amp;K16,Sheet1!$O$6:$O$55,"&lt;"&amp;M16)</f>
        <v>533</v>
      </c>
      <c r="M18" s="50">
        <f>_xlfn.MAXIFS(Sheet1!$S$6:$S$55,Sheet1!$AG$6:$AG$55,"="&amp;I15,Sheet1!$AK$6:$AK$55,"="&amp;A18,Sheet1!$K$6:$K$55,"="&amp;B18,Sheet1!$O$6:$O$55,"&gt;="&amp;M16)</f>
        <v>0</v>
      </c>
      <c r="N18" s="50">
        <f>_xlfn.MINIFS(Sheet1!$S$6:$S$55,Sheet1!$AG$6:$AG$55,"="&amp;I15,Sheet1!$AK$6:$AK$55,"="&amp;A18,Sheet1!$K$6:$K$55,"="&amp;B18,Sheet1!$O$6:$O$55,"&gt;="&amp;M16)</f>
        <v>0</v>
      </c>
      <c r="O18" s="50">
        <f>_xlfn.MAXIFS(Sheet1!$S$6:$S$55,Sheet1!$AG$6:$AG$55,"="&amp;O15,Sheet1!$AK$6:$AK$55,"="&amp;A18,Sheet1!$K$6:$K$55,"="&amp;B18,Sheet1!$O$6:$O$55,"&gt;="&amp;O16,Sheet1!$O$6:$O$55,"&lt;"&amp;Q16)</f>
        <v>0</v>
      </c>
      <c r="P18" s="50">
        <f>_xlfn.MINIFS(Sheet1!$S$6:$S$55,Sheet1!$AG$6:$AG$55,"="&amp;O15,Sheet1!$AK$6:$AK$55,"="&amp;A18,Sheet1!$K$6:$K$55,"="&amp;B18,Sheet1!$O$6:$O$55,"&gt;="&amp;O16,Sheet1!$O$6:$O$55,"&lt;"&amp;Q16)</f>
        <v>0</v>
      </c>
      <c r="Q18" s="50">
        <f>_xlfn.MAXIFS(Sheet1!$S$6:$S$55,Sheet1!$AG$6:$AG$55,"="&amp;O15,Sheet1!$AK$6:$AK$55,"="&amp;A18,Sheet1!$K$6:$K$55,"="&amp;B18,Sheet1!$O$6:$O$55,"&gt;="&amp;Q16,Sheet1!$O$6:$O$55,"&lt;"&amp;S16)</f>
        <v>0</v>
      </c>
      <c r="R18" s="50">
        <f>_xlfn.MINIFS(Sheet1!$S$6:$S$55,Sheet1!$AG$6:$AG$55,"="&amp;O15,Sheet1!$AK$6:$AK$55,"="&amp;A18,Sheet1!$K$6:$K$55,"="&amp;B18,Sheet1!$O$6:$O$55,"&gt;="&amp;Q16,Sheet1!$O$6:$O$55,"&lt;"&amp;S16)</f>
        <v>0</v>
      </c>
      <c r="S18" s="50">
        <f>_xlfn.MAXIFS(Sheet1!$S$6:$S$55,Sheet1!$AG$6:$AG$55,"="&amp;O15,Sheet1!$AK$6:$AK$55,"="&amp;A18,Sheet1!$K$6:$K$55,"="&amp;B18,Sheet1!$O$6:$O$55,"&gt;="&amp;S16)</f>
        <v>0</v>
      </c>
      <c r="T18" s="50">
        <f>_xlfn.MINIFS(Sheet1!$S$6:$S$55,Sheet1!$AG$6:$AG$55,"="&amp;O15,Sheet1!$AK$6:$AK$55,"="&amp;A18,Sheet1!$K$6:$K$55,"="&amp;B18,Sheet1!$O$6:$O$55,"&gt;="&amp;S16)</f>
        <v>0</v>
      </c>
      <c r="U18" s="50">
        <f ca="1">_xlfn.MAXIFS(Sheet1!$S$6:$S$55,Sheet1!$AG$6:$AG$55,"="&amp;U15,Sheet1!$AK$6:$AK$55,"="&amp;A18,Sheet1!$K$6:$K$55,"="&amp;B18,Sheet1!$O$6:$O$55,"&gt;="&amp;U16,Sheet1!$O$6:$O$55,"&lt;"&amp;W16)</f>
        <v>620</v>
      </c>
      <c r="V18" s="50">
        <f ca="1">_xlfn.MINIFS(Sheet1!$S$6:$S$55,Sheet1!$AG$6:$AG$55,"="&amp;U15,Sheet1!$AK$6:$AK$55,"="&amp;A18,Sheet1!$K$6:$K$55,"="&amp;B18,Sheet1!$O$6:$O$55,"&gt;="&amp;U16,Sheet1!$O$6:$O$55,"&lt;"&amp;W16)</f>
        <v>620</v>
      </c>
      <c r="W18" s="50">
        <f>_xlfn.MAXIFS(Sheet1!$S$6:$S$55,Sheet1!$AG$6:$AG$55,"="&amp;U15,Sheet1!$AK$6:$AK$55,"="&amp;A18,Sheet1!$K$6:$K$55,"="&amp;B18,Sheet1!$O$6:$O$55,"&gt;="&amp;W16,Sheet1!$O$6:$O$55,"&lt;"&amp;Y16)</f>
        <v>0</v>
      </c>
      <c r="X18" s="50">
        <f>_xlfn.MINIFS(Sheet1!$S$6:$S$55,Sheet1!$AG$6:$AG$55,"="&amp;U15,Sheet1!$AK$6:$AK$55,"="&amp;A18,Sheet1!$K$6:$K$55,"="&amp;B18,Sheet1!$O$6:$O$55,"&gt;="&amp;W16,Sheet1!$O$6:$O$55,"&lt;"&amp;Y16)</f>
        <v>0</v>
      </c>
      <c r="Y18" s="50">
        <f>_xlfn.MAXIFS(Sheet1!$S$6:$S$55,Sheet1!$AG$6:$AG$55,"="&amp;U15,Sheet1!$AK$6:$AK$55,"="&amp;A18,Sheet1!$K$6:$K$55,"="&amp;B18,Sheet1!$O$6:$O$55,"&gt;="&amp;Y16)</f>
        <v>0</v>
      </c>
      <c r="Z18" s="50">
        <f>_xlfn.MINIFS(Sheet1!$S$6:$S$55,Sheet1!$AG$6:$AG$55,"="&amp;U15,Sheet1!$AK$6:$AK$55,"="&amp;A18,Sheet1!$K$6:$K$55,"="&amp;B18,Sheet1!$O$6:$O$55,"&gt;="&amp;Y16)</f>
        <v>0</v>
      </c>
      <c r="AA18" s="50">
        <f ca="1">_xlfn.MAXIFS(Sheet1!$S$6:$S$55,Sheet1!$AG$6:$AG$55,"="&amp;AA15,Sheet1!$AK$6:$AK$55,"="&amp;A18,Sheet1!$K$6:$K$55,"="&amp;B18,Sheet1!$O$6:$O$55,"&gt;="&amp;AA16,Sheet1!$O$6:$O$55,"&lt;"&amp;AC16)</f>
        <v>1089</v>
      </c>
      <c r="AB18" s="50">
        <f ca="1">_xlfn.MINIFS(Sheet1!$S$6:$S$55,Sheet1!$AG$6:$AG$55,"="&amp;AA15,Sheet1!$AK$6:$AK$55,"="&amp;A18,Sheet1!$K$6:$K$55,"="&amp;B18,Sheet1!$O$6:$O$55,"&gt;="&amp;AA16,Sheet1!$O$6:$O$55,"&lt;"&amp;AC16)</f>
        <v>1089</v>
      </c>
      <c r="AC18" s="50">
        <f ca="1">_xlfn.MAXIFS(Sheet1!$S$6:$S$55,Sheet1!$AG$6:$AG$55,"="&amp;AA15,Sheet1!$AK$6:$AK$55,"="&amp;A18,Sheet1!$K$6:$K$55,"="&amp;B18,Sheet1!$O$6:$O$55,"&gt;="&amp;AC16,Sheet1!$O$6:$O$55,"&lt;"&amp;AE16)</f>
        <v>660</v>
      </c>
      <c r="AD18" s="50">
        <f ca="1">_xlfn.MINIFS(Sheet1!$S$6:$S$55,Sheet1!$AG$6:$AG$55,"="&amp;AA15,Sheet1!$AK$6:$AK$55,"="&amp;A18,Sheet1!$K$6:$K$55,"="&amp;B18,Sheet1!$O$6:$O$55,"&gt;="&amp;AC16,Sheet1!$O$6:$O$55,"&lt;"&amp;AE16)</f>
        <v>529</v>
      </c>
      <c r="AE18" s="50">
        <f>_xlfn.MAXIFS(Sheet1!$S$6:$S$55,Sheet1!$AG$6:$AG$55,"="&amp;AA15,Sheet1!$AK$6:$AK$55,"="&amp;A18,Sheet1!$K$6:$K$55,"="&amp;B18,Sheet1!$O$6:$O$55,"&gt;="&amp;AE16)</f>
        <v>0</v>
      </c>
      <c r="AF18" s="50">
        <f>_xlfn.MINIFS(Sheet1!$S$6:$S$55,Sheet1!$AG$6:$AG$55,"="&amp;AA15,Sheet1!$AK$6:$AK$55,"="&amp;A18,Sheet1!$K$6:$K$55,"="&amp;B18,Sheet1!$O$6:$O$55,"&gt;="&amp;AE16)</f>
        <v>0</v>
      </c>
      <c r="AG18" s="50">
        <f ca="1">_xlfn.MAXIFS(Sheet1!$S$6:$S$55,Sheet1!$AG$6:$AG$55,"="&amp;AG15,Sheet1!$AK$6:$AK$55,"="&amp;A18,Sheet1!$K$6:$K$55,"="&amp;B18,Sheet1!$O$6:$O$55,"&gt;="&amp;AG16,Sheet1!$O$6:$O$55,"&lt;"&amp;AI16)</f>
        <v>636</v>
      </c>
      <c r="AH18" s="50">
        <f ca="1">_xlfn.MINIFS(Sheet1!$S$6:$S$55,Sheet1!$AG$6:$AG$55,"="&amp;AG15,Sheet1!$AK$6:$AK$55,"="&amp;A18,Sheet1!$K$6:$K$55,"="&amp;B18,Sheet1!$O$6:$O$55,"&gt;="&amp;AG16,Sheet1!$O$6:$O$55,"&lt;"&amp;AI16)</f>
        <v>636</v>
      </c>
      <c r="AI18" s="50">
        <f>_xlfn.MAXIFS(Sheet1!$S$6:$S$55,Sheet1!$AG$6:$AG$55,"="&amp;AG15,Sheet1!$AK$6:$AK$55,"="&amp;A18,Sheet1!$K$6:$K$55,"="&amp;B18,Sheet1!$O$6:$O$55,"&gt;="&amp;AI16,Sheet1!$O$6:$O$55,"&lt;"&amp;AK16)</f>
        <v>0</v>
      </c>
      <c r="AJ18" s="50">
        <f>_xlfn.MINIFS(Sheet1!$S$6:$S$55,Sheet1!$AG$6:$AG$55,"="&amp;AG15,Sheet1!$AK$6:$AK$55,"="&amp;A18,Sheet1!$K$6:$K$55,"="&amp;B18,Sheet1!$O$6:$O$55,"&gt;="&amp;AI16,Sheet1!$O$6:$O$55,"&lt;"&amp;AK16)</f>
        <v>0</v>
      </c>
      <c r="AK18" s="50">
        <f ca="1">_xlfn.MAXIFS(Sheet1!$S$6:$S$55,Sheet1!$AG$6:$AG$55,"="&amp;AG15,Sheet1!$AK$6:$AK$55,"="&amp;A18,Sheet1!$K$6:$K$55,"="&amp;B18,Sheet1!$O$6:$O$55,"&gt;="&amp;AK16)</f>
        <v>413</v>
      </c>
      <c r="AL18" s="50">
        <f ca="1">_xlfn.MINIFS(Sheet1!$S$6:$S$55,Sheet1!$AG$6:$AG$55,"="&amp;AG15,Sheet1!$AK$6:$AK$55,"="&amp;A18,Sheet1!$K$6:$K$55,"="&amp;B18,Sheet1!$O$6:$O$55,"&gt;="&amp;AK16)</f>
        <v>413</v>
      </c>
      <c r="AM18" s="50">
        <f>_xlfn.MAXIFS(Sheet1!$S$6:$S$55,Sheet1!$AG$6:$AG$55,"="&amp;AM15,Sheet1!$AK$6:$AK$55,"="&amp;A18,Sheet1!$K$6:$K$55,"="&amp;B18,Sheet1!$O$6:$O$55,"&gt;="&amp;AM16,Sheet1!$O$6:$O$55,"&lt;"&amp;AO16)</f>
        <v>0</v>
      </c>
      <c r="AN18" s="50">
        <f>_xlfn.MINIFS(Sheet1!$S$6:$S$55,Sheet1!$AG$6:$AG$55,"="&amp;AM15,Sheet1!$AK$6:$AK$55,"="&amp;A18,Sheet1!$K$6:$K$55,"="&amp;B18,Sheet1!$O$6:$O$55,"&gt;="&amp;AM16,Sheet1!$O$6:$O$55,"&lt;"&amp;AO16)</f>
        <v>0</v>
      </c>
      <c r="AO18" s="50">
        <f>_xlfn.MAXIFS(Sheet1!$S$6:$S$55,Sheet1!$AG$6:$AG$55,"="&amp;AM15,Sheet1!$AK$6:$AK$55,"="&amp;A18,Sheet1!$K$6:$K$55,"="&amp;B18,Sheet1!$O$6:$O$55,"&gt;="&amp;AO16,Sheet1!$O$6:$O$55,"&lt;"&amp;AQ16)</f>
        <v>0</v>
      </c>
      <c r="AP18" s="50">
        <f>_xlfn.MINIFS(Sheet1!$S$6:$S$55,Sheet1!$AG$6:$AG$55,"="&amp;AM15,Sheet1!$AK$6:$AK$55,"="&amp;A18,Sheet1!$K$6:$K$55,"="&amp;B18,Sheet1!$O$6:$O$55,"&gt;="&amp;AO16,Sheet1!$O$6:$O$55,"&lt;"&amp;AQ16)</f>
        <v>0</v>
      </c>
      <c r="AQ18" s="50">
        <f>_xlfn.MAXIFS(Sheet1!$S$6:$S$55,Sheet1!$AG$6:$AG$55,"="&amp;AM15,Sheet1!$AK$6:$AK$55,"="&amp;A18,Sheet1!$K$6:$K$55,"="&amp;B18,Sheet1!$O$6:$O$55,"&gt;="&amp;AQ16)</f>
        <v>0</v>
      </c>
      <c r="AR18" s="50">
        <f>_xlfn.MINIFS(Sheet1!$S$6:$S$55,Sheet1!$AG$6:$AG$55,"="&amp;AM15,Sheet1!$AK$6:$AK$55,"="&amp;A18,Sheet1!$K$6:$K$55,"="&amp;B18,Sheet1!$O$6:$O$55,"&gt;="&amp;AQ16)</f>
        <v>0</v>
      </c>
    </row>
    <row r="19" spans="1:44" x14ac:dyDescent="0.4">
      <c r="A19" s="87"/>
      <c r="B19" s="50" t="s">
        <v>154</v>
      </c>
      <c r="C19" s="50">
        <f>_xlfn.MAXIFS(Sheet1!$S$6:$S$55,Sheet1!$AG$6:$AG$55,"="&amp;C15,Sheet1!$AK$6:$AK$55,"="&amp;A18,Sheet1!$K$6:$K$55,"="&amp;B19,Sheet1!$O$6:$O$55,"&gt;="&amp;C16,Sheet1!$O$6:$O$55,"&lt;"&amp;E16)</f>
        <v>0</v>
      </c>
      <c r="D19" s="50">
        <f>_xlfn.MINIFS(Sheet1!$S$6:$S$55,Sheet1!$AG$6:$AG$55,"="&amp;C15,Sheet1!$AK$6:$AK$55,"="&amp;A18,Sheet1!$K$6:$K$55,"="&amp;B19,Sheet1!$O$6:$O$55,"&gt;="&amp;C16,Sheet1!$O$6:$O$55,"&lt;"&amp;E16)</f>
        <v>0</v>
      </c>
      <c r="E19" s="50">
        <f>_xlfn.MAXIFS(Sheet1!$S$6:$S$55,Sheet1!$AG$6:$AG$55,"="&amp;C15,Sheet1!$AK$6:$AK$55,"="&amp;A18,Sheet1!$K$6:$K$55,"="&amp;B19,Sheet1!$O$6:$O$55,"&gt;="&amp;E16,Sheet1!$O$6:$O$55,"&lt;"&amp;G16)</f>
        <v>0</v>
      </c>
      <c r="F19" s="50">
        <f>_xlfn.MINIFS(Sheet1!$S$6:$S$55,Sheet1!$AG$6:$AG$55,"="&amp;C15,Sheet1!$AK$6:$AK$55,"="&amp;A18,Sheet1!$K$6:$K$55,"="&amp;B19,Sheet1!$O$6:$O$55,"&gt;="&amp;E16,Sheet1!$O$6:$O$55,"&lt;"&amp;G16)</f>
        <v>0</v>
      </c>
      <c r="G19" s="50">
        <f>_xlfn.MAXIFS(Sheet1!$S$6:$S$55,Sheet1!$AG$6:$AG$55,"="&amp;C15,Sheet1!$AK$6:$AK$55,"="&amp;A18,Sheet1!$K$6:$K$55,"="&amp;B19,Sheet1!$O$6:$O$55,"&gt;="&amp;G16)</f>
        <v>0</v>
      </c>
      <c r="H19" s="50">
        <f>_xlfn.MINIFS(Sheet1!$S$6:$S$55,Sheet1!$AG$6:$AG$55,"="&amp;C15,Sheet1!$AK$6:$AK$55,"="&amp;A18,Sheet1!$K$6:$K$55,"="&amp;B19,Sheet1!$O$6:$O$55,"&gt;="&amp;G16)</f>
        <v>0</v>
      </c>
      <c r="I19" s="50">
        <f ca="1">_xlfn.MAXIFS(Sheet1!$S$6:$S$55,Sheet1!$AG$6:$AG$55,"="&amp;I15,Sheet1!$AK$6:$AK$55,"="&amp;A18,Sheet1!$K$6:$K$55,"="&amp;B19,Sheet1!$O$6:$O$55,"&gt;="&amp;I16,Sheet1!$O$6:$O$55,"&lt;"&amp;K16)</f>
        <v>809</v>
      </c>
      <c r="J19" s="50">
        <f ca="1">_xlfn.MINIFS(Sheet1!$S$6:$S$55,Sheet1!$AG$6:$AG$55,"="&amp;I15,Sheet1!$AK$6:$AK$55,"="&amp;A18,Sheet1!$K$6:$K$55,"="&amp;B19,Sheet1!$O$6:$O$55,"&gt;="&amp;I16,Sheet1!$O$6:$O$55,"&lt;"&amp;K16)</f>
        <v>809</v>
      </c>
      <c r="K19" s="50">
        <f>_xlfn.MAXIFS(Sheet1!$S$6:$S$55,Sheet1!$AG$6:$AG$55,"="&amp;I15,Sheet1!$AK$6:$AK$55,"="&amp;A18,Sheet1!$K$6:$K$55,"="&amp;B19,Sheet1!$O$6:$O$55,"&gt;="&amp;K16,Sheet1!$O$6:$O$55,"&lt;"&amp;M16)</f>
        <v>0</v>
      </c>
      <c r="L19" s="50">
        <f>_xlfn.MINIFS(Sheet1!$S$6:$S$55,Sheet1!$AG$6:$AG$55,"="&amp;I15,Sheet1!$AK$6:$AK$55,"="&amp;A18,Sheet1!$K$6:$K$55,"="&amp;B19,Sheet1!$O$6:$O$55,"&gt;="&amp;K16,Sheet1!$O$6:$O$55,"&lt;"&amp;M16)</f>
        <v>0</v>
      </c>
      <c r="M19" s="50">
        <f>_xlfn.MAXIFS(Sheet1!$S$6:$S$55,Sheet1!$AG$6:$AG$55,"="&amp;I15,Sheet1!$AK$6:$AK$55,"="&amp;A18,Sheet1!$K$6:$K$55,"="&amp;B19,Sheet1!$O$6:$O$55,"&gt;="&amp;M16)</f>
        <v>0</v>
      </c>
      <c r="N19" s="50">
        <f>_xlfn.MINIFS(Sheet1!$S$6:$S$55,Sheet1!$AG$6:$AG$55,"="&amp;I15,Sheet1!$AK$6:$AK$55,"="&amp;A18,Sheet1!$K$6:$K$55,"="&amp;B19,Sheet1!$O$6:$O$55,"&gt;="&amp;M16)</f>
        <v>0</v>
      </c>
      <c r="O19" s="50">
        <f>_xlfn.MAXIFS(Sheet1!$S$6:$S$55,Sheet1!$AG$6:$AG$55,"="&amp;O15,Sheet1!$AK$6:$AK$55,"="&amp;A18,Sheet1!$K$6:$K$55,"="&amp;B19,Sheet1!$O$6:$O$55,"&gt;="&amp;O16,Sheet1!$O$6:$O$55,"&lt;"&amp;Q16)</f>
        <v>0</v>
      </c>
      <c r="P19" s="50">
        <f>_xlfn.MINIFS(Sheet1!$S$6:$S$55,Sheet1!$AG$6:$AG$55,"="&amp;O15,Sheet1!$AK$6:$AK$55,"="&amp;A18,Sheet1!$K$6:$K$55,"="&amp;B19,Sheet1!$O$6:$O$55,"&gt;="&amp;O16,Sheet1!$O$6:$O$55,"&lt;"&amp;Q16)</f>
        <v>0</v>
      </c>
      <c r="Q19" s="50">
        <f>_xlfn.MAXIFS(Sheet1!$S$6:$S$55,Sheet1!$AG$6:$AG$55,"="&amp;O15,Sheet1!$AK$6:$AK$55,"="&amp;A18,Sheet1!$K$6:$K$55,"="&amp;B19,Sheet1!$O$6:$O$55,"&gt;="&amp;Q16,Sheet1!$O$6:$O$55,"&lt;"&amp;S16)</f>
        <v>0</v>
      </c>
      <c r="R19" s="50">
        <f>_xlfn.MINIFS(Sheet1!$S$6:$S$55,Sheet1!$AG$6:$AG$55,"="&amp;O15,Sheet1!$AK$6:$AK$55,"="&amp;A18,Sheet1!$K$6:$K$55,"="&amp;B19,Sheet1!$O$6:$O$55,"&gt;="&amp;Q16,Sheet1!$O$6:$O$55,"&lt;"&amp;S16)</f>
        <v>0</v>
      </c>
      <c r="S19" s="50">
        <f>_xlfn.MAXIFS(Sheet1!$S$6:$S$55,Sheet1!$AG$6:$AG$55,"="&amp;O15,Sheet1!$AK$6:$AK$55,"="&amp;A18,Sheet1!$K$6:$K$55,"="&amp;B19,Sheet1!$O$6:$O$55,"&gt;="&amp;S16)</f>
        <v>0</v>
      </c>
      <c r="T19" s="50">
        <f>_xlfn.MINIFS(Sheet1!$S$6:$S$55,Sheet1!$AG$6:$AG$55,"="&amp;O15,Sheet1!$AK$6:$AK$55,"="&amp;A18,Sheet1!$K$6:$K$55,"="&amp;B19,Sheet1!$O$6:$O$55,"&gt;="&amp;S16)</f>
        <v>0</v>
      </c>
      <c r="U19" s="50">
        <f>_xlfn.MAXIFS(Sheet1!$S$6:$S$55,Sheet1!$AG$6:$AG$55,"="&amp;U15,Sheet1!$AK$6:$AK$55,"="&amp;A18,Sheet1!$K$6:$K$55,"="&amp;B19,Sheet1!$O$6:$O$55,"&gt;="&amp;U16,Sheet1!$O$6:$O$55,"&lt;"&amp;W16)</f>
        <v>0</v>
      </c>
      <c r="V19" s="50">
        <f>_xlfn.MINIFS(Sheet1!$S$6:$S$55,Sheet1!$AG$6:$AG$55,"="&amp;U15,Sheet1!$AK$6:$AK$55,"="&amp;A18,Sheet1!$K$6:$K$55,"="&amp;B19,Sheet1!$O$6:$O$55,"&gt;="&amp;U16,Sheet1!$O$6:$O$55,"&lt;"&amp;W16)</f>
        <v>0</v>
      </c>
      <c r="W19" s="50">
        <f>_xlfn.MAXIFS(Sheet1!$S$6:$S$55,Sheet1!$AG$6:$AG$55,"="&amp;U15,Sheet1!$AK$6:$AK$55,"="&amp;A18,Sheet1!$K$6:$K$55,"="&amp;B19,Sheet1!$O$6:$O$55,"&gt;="&amp;W16,Sheet1!$O$6:$O$55,"&lt;"&amp;Y16)</f>
        <v>0</v>
      </c>
      <c r="X19" s="50">
        <f>_xlfn.MINIFS(Sheet1!$S$6:$S$55,Sheet1!$AG$6:$AG$55,"="&amp;U15,Sheet1!$AK$6:$AK$55,"="&amp;A18,Sheet1!$K$6:$K$55,"="&amp;B19,Sheet1!$O$6:$O$55,"&gt;="&amp;W16,Sheet1!$O$6:$O$55,"&lt;"&amp;Y16)</f>
        <v>0</v>
      </c>
      <c r="Y19" s="50">
        <f>_xlfn.MAXIFS(Sheet1!$S$6:$S$55,Sheet1!$AG$6:$AG$55,"="&amp;U15,Sheet1!$AK$6:$AK$55,"="&amp;A18,Sheet1!$K$6:$K$55,"="&amp;B19,Sheet1!$O$6:$O$55,"&gt;="&amp;Y16)</f>
        <v>0</v>
      </c>
      <c r="Z19" s="50">
        <f>_xlfn.MINIFS(Sheet1!$S$6:$S$55,Sheet1!$AG$6:$AG$55,"="&amp;U15,Sheet1!$AK$6:$AK$55,"="&amp;A18,Sheet1!$K$6:$K$55,"="&amp;B19,Sheet1!$O$6:$O$55,"&gt;="&amp;Y16)</f>
        <v>0</v>
      </c>
      <c r="AA19" s="50">
        <f>_xlfn.MAXIFS(Sheet1!$S$6:$S$55,Sheet1!$AG$6:$AG$55,"="&amp;AA15,Sheet1!$AK$6:$AK$55,"="&amp;A18,Sheet1!$K$6:$K$55,"="&amp;B19,Sheet1!$O$6:$O$55,"&gt;="&amp;AA16,Sheet1!$O$6:$O$55,"&lt;"&amp;AC16)</f>
        <v>0</v>
      </c>
      <c r="AB19" s="50">
        <f>_xlfn.MINIFS(Sheet1!$S$6:$S$55,Sheet1!$AG$6:$AG$55,"="&amp;AA15,Sheet1!$AK$6:$AK$55,"="&amp;A18,Sheet1!$K$6:$K$55,"="&amp;B19,Sheet1!$O$6:$O$55,"&gt;="&amp;AA16,Sheet1!$O$6:$O$55,"&lt;"&amp;AC16)</f>
        <v>0</v>
      </c>
      <c r="AC19" s="50">
        <f ca="1">_xlfn.MAXIFS(Sheet1!$S$6:$S$55,Sheet1!$AG$6:$AG$55,"="&amp;AA15,Sheet1!$AK$6:$AK$55,"="&amp;A18,Sheet1!$K$6:$K$55,"="&amp;B19,Sheet1!$O$6:$O$55,"&gt;="&amp;AC16,Sheet1!$O$6:$O$55,"&lt;"&amp;AE16)</f>
        <v>1103</v>
      </c>
      <c r="AD19" s="50">
        <f ca="1">_xlfn.MINIFS(Sheet1!$S$6:$S$55,Sheet1!$AG$6:$AG$55,"="&amp;AA15,Sheet1!$AK$6:$AK$55,"="&amp;A18,Sheet1!$K$6:$K$55,"="&amp;B19,Sheet1!$O$6:$O$55,"&gt;="&amp;AC16,Sheet1!$O$6:$O$55,"&lt;"&amp;AE16)</f>
        <v>1103</v>
      </c>
      <c r="AE19" s="50">
        <f>_xlfn.MAXIFS(Sheet1!$S$6:$S$55,Sheet1!$AG$6:$AG$55,"="&amp;AA15,Sheet1!$AK$6:$AK$55,"="&amp;A18,Sheet1!$K$6:$K$55,"="&amp;B19,Sheet1!$O$6:$O$55,"&gt;="&amp;AE16)</f>
        <v>0</v>
      </c>
      <c r="AF19" s="50">
        <f>_xlfn.MINIFS(Sheet1!$S$6:$S$55,Sheet1!$AG$6:$AG$55,"="&amp;AA15,Sheet1!$AK$6:$AK$55,"="&amp;A18,Sheet1!$K$6:$K$55,"="&amp;B19,Sheet1!$O$6:$O$55,"&gt;="&amp;AE16)</f>
        <v>0</v>
      </c>
      <c r="AG19" s="50">
        <f ca="1">_xlfn.MAXIFS(Sheet1!$S$6:$S$55,Sheet1!$AG$6:$AG$55,"="&amp;AG15,Sheet1!$AK$6:$AK$55,"="&amp;A18,Sheet1!$K$6:$K$55,"="&amp;B19,Sheet1!$O$6:$O$55,"&gt;="&amp;AG16,Sheet1!$O$6:$O$55,"&lt;"&amp;AI16)</f>
        <v>599</v>
      </c>
      <c r="AH19" s="50">
        <f ca="1">_xlfn.MINIFS(Sheet1!$S$6:$S$55,Sheet1!$AG$6:$AG$55,"="&amp;AG15,Sheet1!$AK$6:$AK$55,"="&amp;A18,Sheet1!$K$6:$K$55,"="&amp;B19,Sheet1!$O$6:$O$55,"&gt;="&amp;AG16,Sheet1!$O$6:$O$55,"&lt;"&amp;AI16)</f>
        <v>599</v>
      </c>
      <c r="AI19" s="50">
        <f ca="1">_xlfn.MAXIFS(Sheet1!$S$6:$S$55,Sheet1!$AG$6:$AG$55,"="&amp;AG15,Sheet1!$AK$6:$AK$55,"="&amp;A18,Sheet1!$K$6:$K$55,"="&amp;B19,Sheet1!$O$6:$O$55,"&gt;="&amp;AI16,Sheet1!$O$6:$O$55,"&lt;"&amp;AK16)</f>
        <v>664</v>
      </c>
      <c r="AJ19" s="50">
        <f ca="1">_xlfn.MINIFS(Sheet1!$S$6:$S$55,Sheet1!$AG$6:$AG$55,"="&amp;AG15,Sheet1!$AK$6:$AK$55,"="&amp;A18,Sheet1!$K$6:$K$55,"="&amp;B19,Sheet1!$O$6:$O$55,"&gt;="&amp;AI16,Sheet1!$O$6:$O$55,"&lt;"&amp;AK16)</f>
        <v>664</v>
      </c>
      <c r="AK19" s="50">
        <f ca="1">_xlfn.MAXIFS(Sheet1!$S$6:$S$55,Sheet1!$AG$6:$AG$55,"="&amp;AG15,Sheet1!$AK$6:$AK$55,"="&amp;A18,Sheet1!$K$6:$K$55,"="&amp;B19,Sheet1!$O$6:$O$55,"&gt;="&amp;AK16)</f>
        <v>616</v>
      </c>
      <c r="AL19" s="50">
        <f ca="1">_xlfn.MINIFS(Sheet1!$S$6:$S$55,Sheet1!$AG$6:$AG$55,"="&amp;AG15,Sheet1!$AK$6:$AK$55,"="&amp;A18,Sheet1!$K$6:$K$55,"="&amp;B19,Sheet1!$O$6:$O$55,"&gt;="&amp;AK16)</f>
        <v>616</v>
      </c>
      <c r="AM19" s="50">
        <f>_xlfn.MAXIFS(Sheet1!$S$6:$S$55,Sheet1!$AG$6:$AG$55,"="&amp;AM15,Sheet1!$AK$6:$AK$55,"="&amp;A18,Sheet1!$K$6:$K$55,"="&amp;B19,Sheet1!$O$6:$O$55,"&gt;="&amp;AM16,Sheet1!$O$6:$O$55,"&lt;"&amp;AO16)</f>
        <v>0</v>
      </c>
      <c r="AN19" s="50">
        <f>_xlfn.MINIFS(Sheet1!$S$6:$S$55,Sheet1!$AG$6:$AG$55,"="&amp;AM15,Sheet1!$AK$6:$AK$55,"="&amp;A18,Sheet1!$K$6:$K$55,"="&amp;B19,Sheet1!$O$6:$O$55,"&gt;="&amp;AM16,Sheet1!$O$6:$O$55,"&lt;"&amp;AO16)</f>
        <v>0</v>
      </c>
      <c r="AO19" s="50">
        <f>_xlfn.MAXIFS(Sheet1!$S$6:$S$55,Sheet1!$AG$6:$AG$55,"="&amp;AM15,Sheet1!$AK$6:$AK$55,"="&amp;A18,Sheet1!$K$6:$K$55,"="&amp;B19,Sheet1!$O$6:$O$55,"&gt;="&amp;AO16,Sheet1!$O$6:$O$55,"&lt;"&amp;AQ16)</f>
        <v>0</v>
      </c>
      <c r="AP19" s="50">
        <f>_xlfn.MINIFS(Sheet1!$S$6:$S$55,Sheet1!$AG$6:$AG$55,"="&amp;AM15,Sheet1!$AK$6:$AK$55,"="&amp;A18,Sheet1!$K$6:$K$55,"="&amp;B19,Sheet1!$O$6:$O$55,"&gt;="&amp;AO16,Sheet1!$O$6:$O$55,"&lt;"&amp;AQ16)</f>
        <v>0</v>
      </c>
      <c r="AQ19" s="50">
        <f>_xlfn.MAXIFS(Sheet1!$S$6:$S$55,Sheet1!$AG$6:$AG$55,"="&amp;AM15,Sheet1!$AK$6:$AK$55,"="&amp;A18,Sheet1!$K$6:$K$55,"="&amp;B19,Sheet1!$O$6:$O$55,"&gt;="&amp;AQ16)</f>
        <v>0</v>
      </c>
      <c r="AR19" s="50">
        <f>_xlfn.MINIFS(Sheet1!$S$6:$S$55,Sheet1!$AG$6:$AG$55,"="&amp;AM15,Sheet1!$AK$6:$AK$55,"="&amp;A18,Sheet1!$K$6:$K$55,"="&amp;B19,Sheet1!$O$6:$O$55,"&gt;="&amp;AQ16)</f>
        <v>0</v>
      </c>
    </row>
    <row r="20" spans="1:44" x14ac:dyDescent="0.4">
      <c r="A20" s="87" t="s">
        <v>172</v>
      </c>
      <c r="B20" s="50" t="s">
        <v>153</v>
      </c>
      <c r="C20" s="50">
        <f>_xlfn.MAXIFS(Sheet1!$S$6:$S$55,Sheet1!$AG$6:$AG$55,"="&amp;C15,Sheet1!$AK$6:$AK$55,"="&amp;A20,Sheet1!$K$6:$K$55,"="&amp;B20,Sheet1!$O$6:$O$55,"&gt;="&amp;C16,Sheet1!$O$6:$O$55,"&lt;"&amp;E16)</f>
        <v>0</v>
      </c>
      <c r="D20" s="50">
        <f>_xlfn.MINIFS(Sheet1!$S$6:$S$55,Sheet1!$AG$6:$AG$55,"="&amp;C15,Sheet1!$AK$6:$AK$55,"="&amp;A20,Sheet1!$K$6:$K$55,"="&amp;B20,Sheet1!$O$6:$O$55,"&gt;="&amp;C16,Sheet1!$O$6:$O$55,"&lt;"&amp;E16)</f>
        <v>0</v>
      </c>
      <c r="E20" s="50">
        <f>_xlfn.MAXIFS(Sheet1!$S$6:$S$55,Sheet1!$AG$6:$AG$55,"="&amp;C15,Sheet1!$AK$6:$AK$55,"="&amp;A20,Sheet1!$K$6:$K$55,"="&amp;B20,Sheet1!$O$6:$O$55,"&gt;="&amp;E16,Sheet1!$O$6:$O$55,"&lt;"&amp;G16)</f>
        <v>0</v>
      </c>
      <c r="F20" s="50">
        <f>_xlfn.MINIFS(Sheet1!$S$6:$S$55,Sheet1!$AG$6:$AG$55,"="&amp;C15,Sheet1!$AK$6:$AK$55,"="&amp;A20,Sheet1!$K$6:$K$55,"="&amp;B20,Sheet1!$O$6:$O$55,"&gt;="&amp;E16,Sheet1!$O$6:$O$55,"&lt;"&amp;G16)</f>
        <v>0</v>
      </c>
      <c r="G20" s="50">
        <f>_xlfn.MAXIFS(Sheet1!$S$6:$S$55,Sheet1!$AG$6:$AG$55,"="&amp;C15,Sheet1!$AK$6:$AK$55,"="&amp;A20,Sheet1!$K$6:$K$55,"="&amp;B20,Sheet1!$O$6:$O$55,"&gt;="&amp;G16)</f>
        <v>0</v>
      </c>
      <c r="H20" s="50">
        <f>_xlfn.MINIFS(Sheet1!$S$6:$S$55,Sheet1!$AG$6:$AG$55,"="&amp;C15,Sheet1!$AK$6:$AK$55,"="&amp;A20,Sheet1!$K$6:$K$55,"="&amp;B20,Sheet1!$O$6:$O$55,"&gt;="&amp;G16)</f>
        <v>0</v>
      </c>
      <c r="I20" s="50">
        <f>_xlfn.MAXIFS(Sheet1!$S$6:$S$55,Sheet1!$AG$6:$AG$55,"="&amp;I15,Sheet1!$AK$6:$AK$55,"="&amp;A20,Sheet1!$K$6:$K$55,"="&amp;B20,Sheet1!$O$6:$O$55,"&gt;="&amp;I16,Sheet1!$O$6:$O$55,"&lt;"&amp;K16)</f>
        <v>0</v>
      </c>
      <c r="J20" s="50">
        <f>_xlfn.MINIFS(Sheet1!$S$6:$S$55,Sheet1!$AG$6:$AG$55,"="&amp;I15,Sheet1!$AK$6:$AK$55,"="&amp;A20,Sheet1!$K$6:$K$55,"="&amp;B20,Sheet1!$O$6:$O$55,"&gt;="&amp;I16,Sheet1!$O$6:$O$55,"&lt;"&amp;K16)</f>
        <v>0</v>
      </c>
      <c r="K20" s="50">
        <f>_xlfn.MAXIFS(Sheet1!$S$6:$S$55,Sheet1!$AG$6:$AG$55,"="&amp;I15,Sheet1!$AK$6:$AK$55,"="&amp;A20,Sheet1!$K$6:$K$55,"="&amp;B20,Sheet1!$O$6:$O$55,"&gt;="&amp;K16,Sheet1!$O$6:$O$55,"&lt;"&amp;M16)</f>
        <v>0</v>
      </c>
      <c r="L20" s="50">
        <f>_xlfn.MINIFS(Sheet1!$S$6:$S$55,Sheet1!$AG$6:$AG$55,"="&amp;I15,Sheet1!$AK$6:$AK$55,"="&amp;A20,Sheet1!$K$6:$K$55,"="&amp;B20,Sheet1!$O$6:$O$55,"&gt;="&amp;K16,Sheet1!$O$6:$O$55,"&lt;"&amp;M16)</f>
        <v>0</v>
      </c>
      <c r="M20" s="50">
        <f>_xlfn.MAXIFS(Sheet1!$S$6:$S$55,Sheet1!$AG$6:$AG$55,"="&amp;I15,Sheet1!$AK$6:$AK$55,"="&amp;A20,Sheet1!$K$6:$K$55,"="&amp;B20,Sheet1!$O$6:$O$55,"&gt;="&amp;M16)</f>
        <v>0</v>
      </c>
      <c r="N20" s="50">
        <f>_xlfn.MINIFS(Sheet1!$S$6:$S$55,Sheet1!$AG$6:$AG$55,"="&amp;I15,Sheet1!$AK$6:$AK$55,"="&amp;A20,Sheet1!$K$6:$K$55,"="&amp;B20,Sheet1!$O$6:$O$55,"&gt;="&amp;M16)</f>
        <v>0</v>
      </c>
      <c r="O20" s="50">
        <f>_xlfn.MAXIFS(Sheet1!$S$6:$S$55,Sheet1!$AG$6:$AG$55,"="&amp;O15,Sheet1!$AK$6:$AK$55,"="&amp;A20,Sheet1!$K$6:$K$55,"="&amp;B20,Sheet1!$O$6:$O$55,"&gt;="&amp;O16,Sheet1!$O$6:$O$55,"&lt;"&amp;Q16)</f>
        <v>0</v>
      </c>
      <c r="P20" s="50">
        <f>_xlfn.MINIFS(Sheet1!$S$6:$S$55,Sheet1!$AG$6:$AG$55,"="&amp;O15,Sheet1!$AK$6:$AK$55,"="&amp;A20,Sheet1!$K$6:$K$55,"="&amp;B20,Sheet1!$O$6:$O$55,"&gt;="&amp;O16,Sheet1!$O$6:$O$55,"&lt;"&amp;Q16)</f>
        <v>0</v>
      </c>
      <c r="Q20" s="50">
        <f>_xlfn.MAXIFS(Sheet1!$S$6:$S$55,Sheet1!$AG$6:$AG$55,"="&amp;O15,Sheet1!$AK$6:$AK$55,"="&amp;A20,Sheet1!$K$6:$K$55,"="&amp;B20,Sheet1!$O$6:$O$55,"&gt;="&amp;Q16,Sheet1!$O$6:$O$55,"&lt;"&amp;S16)</f>
        <v>0</v>
      </c>
      <c r="R20" s="50">
        <f>_xlfn.MINIFS(Sheet1!$S$6:$S$55,Sheet1!$AG$6:$AG$55,"="&amp;O15,Sheet1!$AK$6:$AK$55,"="&amp;A20,Sheet1!$K$6:$K$55,"="&amp;B20,Sheet1!$O$6:$O$55,"&gt;="&amp;Q16,Sheet1!$O$6:$O$55,"&lt;"&amp;S16)</f>
        <v>0</v>
      </c>
      <c r="S20" s="50">
        <f>_xlfn.MAXIFS(Sheet1!$S$6:$S$55,Sheet1!$AG$6:$AG$55,"="&amp;O15,Sheet1!$AK$6:$AK$55,"="&amp;A20,Sheet1!$K$6:$K$55,"="&amp;B20,Sheet1!$O$6:$O$55,"&gt;="&amp;S16)</f>
        <v>0</v>
      </c>
      <c r="T20" s="50">
        <f>_xlfn.MINIFS(Sheet1!$S$6:$S$55,Sheet1!$AG$6:$AG$55,"="&amp;O15,Sheet1!$AK$6:$AK$55,"="&amp;A20,Sheet1!$K$6:$K$55,"="&amp;B20,Sheet1!$O$6:$O$55,"&gt;="&amp;S16)</f>
        <v>0</v>
      </c>
      <c r="U20" s="50">
        <f>_xlfn.MAXIFS(Sheet1!$S$6:$S$55,Sheet1!$AG$6:$AG$55,"="&amp;U15,Sheet1!$AK$6:$AK$55,"="&amp;A20,Sheet1!$K$6:$K$55,"="&amp;B20,Sheet1!$O$6:$O$55,"&gt;="&amp;U16,Sheet1!$O$6:$O$55,"&lt;"&amp;W16)</f>
        <v>0</v>
      </c>
      <c r="V20" s="50">
        <f>_xlfn.MINIFS(Sheet1!$S$6:$S$55,Sheet1!$AG$6:$AG$55,"="&amp;U15,Sheet1!$AK$6:$AK$55,"="&amp;20,Sheet1!$K$6:$K$55,"="&amp;B20,Sheet1!$O$6:$O$55,"&gt;="&amp;U16,Sheet1!$O$6:$O$55,"&lt;"&amp;W16)</f>
        <v>0</v>
      </c>
      <c r="W20" s="50">
        <f>_xlfn.MAXIFS(Sheet1!$S$6:$S$55,Sheet1!$AG$6:$AG$55,"="&amp;U15,Sheet1!$AK$6:$AK$55,"="&amp;A20,Sheet1!$K$6:$K$55,"="&amp;B20,Sheet1!$O$6:$O$55,"&gt;="&amp;W16,Sheet1!$O$6:$O$55,"&lt;"&amp;Y16)</f>
        <v>0</v>
      </c>
      <c r="X20" s="50">
        <f>_xlfn.MINIFS(Sheet1!$S$6:$S$55,Sheet1!$AG$6:$AG$55,"="&amp;U15,Sheet1!$AK$6:$AK$55,"="&amp;A20,Sheet1!$K$6:$K$55,"="&amp;B20,Sheet1!$O$6:$O$55,"&gt;="&amp;W16,Sheet1!$O$6:$O$55,"&lt;"&amp;Y16)</f>
        <v>0</v>
      </c>
      <c r="Y20" s="50">
        <f>_xlfn.MAXIFS(Sheet1!$S$6:$S$55,Sheet1!$AG$6:$AG$55,"="&amp;U15,Sheet1!$AK$6:$AK$55,"="&amp;A20,Sheet1!$K$6:$K$55,"="&amp;B20,Sheet1!$O$6:$O$55,"&gt;="&amp;Y16)</f>
        <v>0</v>
      </c>
      <c r="Z20" s="50">
        <f>_xlfn.MINIFS(Sheet1!$S$6:$S$55,Sheet1!$AG$6:$AG$55,"="&amp;U15,Sheet1!$AK$6:$AK$55,"="&amp;A20,Sheet1!$K$6:$K$55,"="&amp;B20,Sheet1!$O$6:$O$55,"&gt;="&amp;Y16)</f>
        <v>0</v>
      </c>
      <c r="AA20" s="50">
        <f>_xlfn.MAXIFS(Sheet1!$S$6:$S$55,Sheet1!$AG$6:$AG$55,"="&amp;AA15,Sheet1!$AK$6:$AK$55,"="&amp;A20,Sheet1!$K$6:$K$55,"="&amp;B20,Sheet1!$O$6:$O$55,"&gt;="&amp;AA16,Sheet1!$O$6:$O$55,"&lt;"&amp;AC16)</f>
        <v>0</v>
      </c>
      <c r="AB20" s="50">
        <f>_xlfn.MINIFS(Sheet1!$S$6:$S$55,Sheet1!$AG$6:$AG$55,"="&amp;AA15,Sheet1!$AK$6:$AK$55,"="&amp;20,Sheet1!$K$6:$K$55,"="&amp;A20,Sheet1!$O$6:$O$55,"&gt;="&amp;B16,Sheet1!$O$6:$O$55,"&lt;"&amp;AC16)</f>
        <v>0</v>
      </c>
      <c r="AC20" s="50">
        <f>_xlfn.MAXIFS(Sheet1!$S$6:$S$55,Sheet1!$AG$6:$AG$55,"="&amp;AA15,Sheet1!$AK$6:$AK$55,"="&amp;A20,Sheet1!$K$6:$K$55,"="&amp;B20,Sheet1!$O$6:$O$55,"&gt;="&amp;AC16,Sheet1!$O$6:$O$55,"&lt;"&amp;AE16)</f>
        <v>0</v>
      </c>
      <c r="AD20" s="50">
        <f>_xlfn.MINIFS(Sheet1!$S$6:$S$55,Sheet1!$AG$6:$AG$55,"="&amp;AA15,Sheet1!$AK$6:$AK$55,"="&amp;A20,Sheet1!$K$6:$K$55,"="&amp;B20,Sheet1!$O$6:$O$55,"&gt;="&amp;AC16,Sheet1!$O$6:$O$55,"&lt;"&amp;AE16)</f>
        <v>0</v>
      </c>
      <c r="AE20" s="50">
        <f>_xlfn.MAXIFS(Sheet1!$S$6:$S$55,Sheet1!$AG$6:$AG$55,"="&amp;AA15,Sheet1!$AK$6:$AK$55,"="&amp;A20,Sheet1!$K$6:$K$55,"="&amp;B20,Sheet1!$O$6:$O$55,"&gt;="&amp;AE16)</f>
        <v>0</v>
      </c>
      <c r="AF20" s="50">
        <f>_xlfn.MINIFS(Sheet1!$S$6:$S$55,Sheet1!$AG$6:$AG$55,"="&amp;AA15,Sheet1!$AK$6:$AK$55,"="&amp;A20,Sheet1!$K$6:$K$55,"="&amp;B20,Sheet1!$O$6:$O$55,"&gt;="&amp;AE16)</f>
        <v>0</v>
      </c>
      <c r="AG20" s="50">
        <f>_xlfn.MAXIFS(Sheet1!$S$6:$S$55,Sheet1!$AG$6:$AG$55,"="&amp;AG15,Sheet1!$AK$6:$AK$55,"="&amp;A20,Sheet1!$K$6:$K$55,"="&amp;B20,Sheet1!$O$6:$O$55,"&gt;="&amp;AG16,Sheet1!$O$6:$O$55,"&lt;"&amp;AI16)</f>
        <v>0</v>
      </c>
      <c r="AH20" s="50">
        <f>_xlfn.MINIFS(Sheet1!$S$6:$S$55,Sheet1!$AG$6:$AG$55,"="&amp;AG15,Sheet1!$AK$6:$AK$55,"="&amp;A20,Sheet1!$K$6:$K$55,"="&amp;B20,Sheet1!$O$6:$O$55,"&gt;="&amp;AG16,Sheet1!$O$6:$O$55,"&lt;"&amp;AI16)</f>
        <v>0</v>
      </c>
      <c r="AI20" s="50">
        <f>_xlfn.MAXIFS(Sheet1!$S$6:$S$55,Sheet1!$AG$6:$AG$55,"="&amp;AG15,Sheet1!$AK$6:$AK$55,"="&amp;A20,Sheet1!$K$6:$K$55,"="&amp;B20,Sheet1!$O$6:$O$55,"&gt;="&amp;AI16,Sheet1!$O$6:$O$55,"&lt;"&amp;AK16)</f>
        <v>0</v>
      </c>
      <c r="AJ20" s="50">
        <f>_xlfn.MINIFS(Sheet1!$S$6:$S$55,Sheet1!$AG$6:$AG$55,"="&amp;AG15,Sheet1!$AK$6:$AK$55,"="&amp;A20,Sheet1!$K$6:$K$55,"="&amp;B20,Sheet1!$O$6:$O$55,"&gt;="&amp;AI16,Sheet1!$O$6:$O$55,"&lt;"&amp;AK16)</f>
        <v>0</v>
      </c>
      <c r="AK20" s="50">
        <f ca="1">_xlfn.MAXIFS(Sheet1!$S$6:$S$55,Sheet1!$AG$6:$AG$55,"="&amp;AG15,Sheet1!$AK$6:$AK$55,"="&amp;A20,Sheet1!$K$6:$K$55,"="&amp;B20,Sheet1!$O$6:$O$55,"&gt;="&amp;AK16)</f>
        <v>964</v>
      </c>
      <c r="AL20" s="50">
        <f ca="1">_xlfn.MINIFS(Sheet1!$S$6:$S$55,Sheet1!$AG$6:$AG$55,"="&amp;AG15,Sheet1!$AK$6:$AK$55,"="&amp;A20,Sheet1!$K$6:$K$55,"="&amp;B20,Sheet1!$O$6:$O$55,"&gt;="&amp;AK16)</f>
        <v>964</v>
      </c>
      <c r="AM20" s="50">
        <f>_xlfn.MAXIFS(Sheet1!$S$6:$S$55,Sheet1!$AG$6:$AG$55,"="&amp;AM15,Sheet1!$AK$6:$AK$55,"="&amp;A20,Sheet1!$K$6:$K$55,"="&amp;B20,Sheet1!$O$6:$O$55,"&gt;="&amp;AM16,Sheet1!$O$6:$O$55,"&lt;"&amp;AO16)</f>
        <v>0</v>
      </c>
      <c r="AN20" s="50">
        <f>_xlfn.MINIFS(Sheet1!$S$6:$S$55,Sheet1!$AG$6:$AG$55,"="&amp;AM15,Sheet1!$AK$6:$AK$55,"="&amp;A20,Sheet1!$K$6:$K$55,"="&amp;B20,Sheet1!$O$6:$O$55,"&gt;="&amp;AM16,Sheet1!$O$6:$O$55,"&lt;"&amp;AO16)</f>
        <v>0</v>
      </c>
      <c r="AO20" s="50">
        <f ca="1">_xlfn.MAXIFS(Sheet1!$S$6:$S$55,Sheet1!$AG$6:$AG$55,"="&amp;AM15,Sheet1!$AK$6:$AK$55,"="&amp;A20,Sheet1!$K$6:$K$55,"="&amp;B20,Sheet1!$O$6:$O$55,"&gt;="&amp;AO16,Sheet1!$O$6:$O$55,"&lt;"&amp;AQ16)</f>
        <v>464</v>
      </c>
      <c r="AP20" s="50">
        <f ca="1">_xlfn.MINIFS(Sheet1!$S$6:$S$55,Sheet1!$AG$6:$AG$55,"="&amp;AM15,Sheet1!$AK$6:$AK$55,"="&amp;A20,Sheet1!$K$6:$K$55,"="&amp;B20,Sheet1!$O$6:$O$55,"&gt;="&amp;AO16,Sheet1!$O$6:$O$55,"&lt;"&amp;AQ16)</f>
        <v>464</v>
      </c>
      <c r="AQ20" s="50">
        <f>_xlfn.MAXIFS(Sheet1!$S$6:$S$55,Sheet1!$AG$6:$AG$55,"="&amp;AM15,Sheet1!$AK$6:$AK$55,"="&amp;A20,Sheet1!$K$6:$K$55,"="&amp;B20,Sheet1!$O$6:$O$55,"&gt;="&amp;AQ16)</f>
        <v>0</v>
      </c>
      <c r="AR20" s="50">
        <f>_xlfn.MINIFS(Sheet1!$S$6:$S$55,Sheet1!$AG$6:$AG$55,"="&amp;AM15,Sheet1!$AK$6:$AK$55,"="&amp;A20,Sheet1!$K$6:$K$55,"="&amp;B20,Sheet1!$O$6:$O$55,"&gt;="&amp;AQ16)</f>
        <v>0</v>
      </c>
    </row>
    <row r="21" spans="1:44" x14ac:dyDescent="0.4">
      <c r="A21" s="87"/>
      <c r="B21" s="50" t="s">
        <v>154</v>
      </c>
      <c r="C21" s="50">
        <f ca="1">_xlfn.MAXIFS(Sheet1!$S$6:$S$55,Sheet1!$AG$6:$AG$55,"="&amp;C15,Sheet1!$AK$6:$AK$55,"="&amp;A20,Sheet1!$K$6:$K$55,"="&amp;B21,Sheet1!$O$6:$O$55,"&gt;="&amp;C16,Sheet1!$O$6:$O$55,"&lt;"&amp;E16)</f>
        <v>704</v>
      </c>
      <c r="D21" s="50">
        <f ca="1">_xlfn.MINIFS(Sheet1!$S$6:$S$55,Sheet1!$AG$6:$AG$55,"="&amp;C15,Sheet1!$AK$6:$AK$55,"="&amp;A20,Sheet1!$K$6:$K$55,"="&amp;B21,Sheet1!$O$6:$O$55,"&gt;="&amp;C16,Sheet1!$O$6:$O$55,"&lt;"&amp;E16)</f>
        <v>704</v>
      </c>
      <c r="E21" s="50">
        <f>_xlfn.MAXIFS(Sheet1!$S$6:$S$55,Sheet1!$AG$6:$AG$55,"="&amp;C15,Sheet1!$AK$6:$AK$55,"="&amp;A20,Sheet1!$K$6:$K$55,"="&amp;B21,Sheet1!$O$6:$O$55,"&gt;="&amp;E16,Sheet1!$O$6:$O$55,"&lt;"&amp;G16)</f>
        <v>0</v>
      </c>
      <c r="F21" s="50">
        <f>_xlfn.MINIFS(Sheet1!$S$6:$S$55,Sheet1!$AG$6:$AG$55,"="&amp;C15,Sheet1!$AK$6:$AK$55,"="&amp;A20,Sheet1!$K$6:$K$55,"="&amp;B21,Sheet1!$O$6:$O$55,"&gt;="&amp;E16,Sheet1!$O$6:$O$55,"&lt;"&amp;G16)</f>
        <v>0</v>
      </c>
      <c r="G21" s="50">
        <f>_xlfn.MAXIFS(Sheet1!$S$6:$S$55,Sheet1!$AG$6:$AG$55,"="&amp;C15,Sheet1!$AK$6:$AK$55,"="&amp;A20,Sheet1!$K$6:$K$55,"="&amp;B21,Sheet1!$O$6:$O$55,"&gt;="&amp;G16)</f>
        <v>0</v>
      </c>
      <c r="H21" s="50">
        <f>_xlfn.MINIFS(Sheet1!$S$6:$S$55,Sheet1!$AG$6:$AG$55,"="&amp;C15,Sheet1!$AK$6:$AK$55,"="&amp;A20,Sheet1!$K$6:$K$55,"="&amp;B21,Sheet1!$O$6:$O$55,"&gt;="&amp;G16)</f>
        <v>0</v>
      </c>
      <c r="I21" s="50">
        <f>_xlfn.MAXIFS(Sheet1!$S$6:$S$55,Sheet1!$AG$6:$AG$55,"="&amp;I15,Sheet1!$AK$6:$AK$55,"="&amp;A20,Sheet1!$K$6:$K$55,"="&amp;B21,Sheet1!$O$6:$O$55,"&gt;="&amp;I16,Sheet1!$O$6:$O$55,"&lt;"&amp;K16)</f>
        <v>0</v>
      </c>
      <c r="J21" s="50">
        <f>_xlfn.MINIFS(Sheet1!$S$6:$S$55,Sheet1!$AG$6:$AG$55,"="&amp;I15,Sheet1!$AK$6:$AK$55,"="&amp;A20,Sheet1!$K$6:$K$55,"="&amp;B21,Sheet1!$O$6:$O$55,"&gt;="&amp;I16,Sheet1!$O$6:$O$55,"&lt;"&amp;K16)</f>
        <v>0</v>
      </c>
      <c r="K21" s="50">
        <f>_xlfn.MAXIFS(Sheet1!$S$6:$S$55,Sheet1!$AG$6:$AG$55,"="&amp;I15,Sheet1!$AK$6:$AK$55,"="&amp;A20,Sheet1!$K$6:$K$55,"="&amp;B21,Sheet1!$O$6:$O$55,"&gt;="&amp;K16,Sheet1!$O$6:$O$55,"&lt;"&amp;M16)</f>
        <v>0</v>
      </c>
      <c r="L21" s="50">
        <f>_xlfn.MINIFS(Sheet1!$S$6:$S$55,Sheet1!$AG$6:$AG$55,"="&amp;I15,Sheet1!$AK$6:$AK$55,"="&amp;A20,Sheet1!$K$6:$K$55,"="&amp;B21,Sheet1!$O$6:$O$55,"&gt;="&amp;K16,Sheet1!$O$6:$O$55,"&lt;"&amp;M16)</f>
        <v>0</v>
      </c>
      <c r="M21" s="50">
        <f>_xlfn.MAXIFS(Sheet1!$S$6:$S$55,Sheet1!$AG$6:$AG$55,"="&amp;I15,Sheet1!$AK$6:$AK$55,"="&amp;A20,Sheet1!$K$6:$K$55,"="&amp;B21,Sheet1!$O$6:$O$55,"&gt;="&amp;M16)</f>
        <v>0</v>
      </c>
      <c r="N21" s="50">
        <f>_xlfn.MINIFS(Sheet1!$S$6:$S$55,Sheet1!$AG$6:$AG$55,"="&amp;I15,Sheet1!$AK$6:$AK$55,"="&amp;A20,Sheet1!$K$6:$K$55,"="&amp;B21,Sheet1!$O$6:$O$55,"&gt;="&amp;M16)</f>
        <v>0</v>
      </c>
      <c r="O21" s="50">
        <f>_xlfn.MAXIFS(Sheet1!$S$6:$S$55,Sheet1!$AG$6:$AG$55,"="&amp;O15,Sheet1!$AK$6:$AK$55,"="&amp;A20,Sheet1!$K$6:$K$55,"="&amp;B21,Sheet1!$O$6:$O$55,"&gt;="&amp;O16,Sheet1!$O$6:$O$55,"&lt;"&amp;Q16)</f>
        <v>0</v>
      </c>
      <c r="P21" s="50">
        <f>_xlfn.MINIFS(Sheet1!$S$6:$S$55,Sheet1!$AG$6:$AG$55,"="&amp;O15,Sheet1!$AK$6:$AK$55,"="&amp;A20,Sheet1!$K$6:$K$55,"="&amp;B21,Sheet1!$O$6:$O$55,"&gt;="&amp;O16,Sheet1!$O$6:$O$55,"&lt;"&amp;Q16)</f>
        <v>0</v>
      </c>
      <c r="Q21" s="50">
        <f>_xlfn.MAXIFS(Sheet1!$S$6:$S$55,Sheet1!$AG$6:$AG$55,"="&amp;O15,Sheet1!$AK$6:$AK$55,"="&amp;A20,Sheet1!$K$6:$K$55,"="&amp;B21,Sheet1!$O$6:$O$55,"&gt;="&amp;Q16,Sheet1!$O$6:$O$55,"&lt;"&amp;S16)</f>
        <v>0</v>
      </c>
      <c r="R21" s="50">
        <f>_xlfn.MINIFS(Sheet1!$S$6:$S$55,Sheet1!$AG$6:$AG$55,"="&amp;O15,Sheet1!$AK$6:$AK$55,"="&amp;G20,Sheet1!$K$6:$K$55,"="&amp;H21,Sheet1!$O$6:$O$55,"&gt;="&amp;Q16,Sheet1!$O$6:$O$55,"&lt;"&amp;S16)</f>
        <v>0</v>
      </c>
      <c r="S21" s="50">
        <f>_xlfn.MAXIFS(Sheet1!$S$6:$S$55,Sheet1!$AG$6:$AG$55,"="&amp;O15,Sheet1!$AK$6:$AK$55,"="&amp;A20,Sheet1!$K$6:$K$55,"="&amp;B21,Sheet1!$O$6:$O$55,"&gt;="&amp;S16)</f>
        <v>0</v>
      </c>
      <c r="T21" s="50">
        <f>_xlfn.MINIFS(Sheet1!$S$6:$S$55,Sheet1!$AG$6:$AG$55,"="&amp;O15,Sheet1!$AK$6:$AK$55,"="&amp;A20,Sheet1!$K$6:$K$55,"="&amp;B21,Sheet1!$O$6:$O$55,"&gt;="&amp;S16)</f>
        <v>0</v>
      </c>
      <c r="U21" s="50">
        <f>_xlfn.MAXIFS(Sheet1!$S$6:$S$55,Sheet1!$AG$6:$AG$55,"="&amp;U15,Sheet1!$AK$6:$AK$55,"="&amp;A20,Sheet1!$K$6:$K$55,"="&amp;B21,Sheet1!$O$6:$O$55,"&gt;="&amp;U16,Sheet1!$O$6:$O$55,"&lt;"&amp;W16)</f>
        <v>0</v>
      </c>
      <c r="V21" s="50">
        <f>_xlfn.MINIFS(Sheet1!$S$6:$S$55,Sheet1!$AG$6:$AG$55,"="&amp;U15,Sheet1!$AK$6:$AK$55,"="&amp;A20,Sheet1!$K$6:$K$55,"="&amp;B21,Sheet1!$O$6:$O$55,"&gt;="&amp;U16,Sheet1!$O$6:$O$55,"&lt;"&amp;W16)</f>
        <v>0</v>
      </c>
      <c r="W21" s="50">
        <f>_xlfn.MAXIFS(Sheet1!$S$6:$S$55,Sheet1!$AG$6:$AG$55,"="&amp;U15,Sheet1!$AK$6:$AK$55,"="&amp;A20,Sheet1!$K$6:$K$55,"="&amp;B21,Sheet1!$O$6:$O$55,"&gt;="&amp;W16,Sheet1!$O$6:$O$55,"&lt;"&amp;Y16)</f>
        <v>0</v>
      </c>
      <c r="X21" s="50">
        <f>_xlfn.MINIFS(Sheet1!$S$6:$S$55,Sheet1!$AG$6:$AG$55,"="&amp;U15,Sheet1!$AK$6:$AK$55,"="&amp;A20,Sheet1!$K$6:$K$55,"="&amp;B21,Sheet1!$O$6:$O$55,"&gt;="&amp;W16,Sheet1!$O$6:$O$55,"&lt;"&amp;Y16)</f>
        <v>0</v>
      </c>
      <c r="Y21" s="50">
        <f>_xlfn.MAXIFS(Sheet1!$S$6:$S$55,Sheet1!$AG$6:$AG$55,"="&amp;U15,Sheet1!$AK$6:$AK$55,"="&amp;A20,Sheet1!$K$6:$K$55,"="&amp;B21,Sheet1!$O$6:$O$55,"&gt;="&amp;Y16)</f>
        <v>0</v>
      </c>
      <c r="Z21" s="50">
        <f>_xlfn.MINIFS(Sheet1!$S$6:$S$55,Sheet1!$AG$6:$AG$55,"="&amp;U15,Sheet1!$AK$6:$AK$55,"="&amp;A20,Sheet1!$K$6:$K$55,"="&amp;B21,Sheet1!$O$6:$O$55,"&gt;="&amp;Y16)</f>
        <v>0</v>
      </c>
      <c r="AA21" s="50">
        <f>_xlfn.MAXIFS(Sheet1!$S$6:$S$55,Sheet1!$AG$6:$AG$55,"="&amp;AA15,Sheet1!$AK$6:$AK$55,"="&amp;A20,Sheet1!$K$6:$K$55,"="&amp;B21,Sheet1!$O$6:$O$55,"&gt;="&amp;AA16,Sheet1!$O$6:$O$55,"&lt;"&amp;AC16)</f>
        <v>0</v>
      </c>
      <c r="AB21" s="50">
        <f>_xlfn.MINIFS(Sheet1!$S$6:$S$55,Sheet1!$AG$6:$AG$55,"="&amp;AA15,Sheet1!$AK$6:$AK$55,"="&amp;A20,Sheet1!$K$6:$K$55,"="&amp;B21,Sheet1!$O$6:$O$55,"&gt;="&amp;AA16,Sheet1!$O$6:$O$55,"&lt;"&amp;AC16)</f>
        <v>0</v>
      </c>
      <c r="AC21" s="50">
        <f>_xlfn.MAXIFS(Sheet1!$S$6:$S$55,Sheet1!$AG$6:$AG$55,"="&amp;AA15,Sheet1!$AK$6:$AK$55,"="&amp;A20,Sheet1!$K$6:$K$55,"="&amp;B21,Sheet1!$O$6:$O$55,"&gt;="&amp;AC16,Sheet1!$O$6:$O$55,"&lt;"&amp;AE16)</f>
        <v>0</v>
      </c>
      <c r="AD21" s="50">
        <f>_xlfn.MINIFS(Sheet1!$S$6:$S$55,Sheet1!$AG$6:$AG$55,"="&amp;AA15,Sheet1!$AK$6:$AK$55,"="&amp;A20,Sheet1!$K$6:$K$55,"="&amp;B21,Sheet1!$O$6:$O$55,"&gt;="&amp;AC16,Sheet1!$O$6:$O$55,"&lt;"&amp;AE16)</f>
        <v>0</v>
      </c>
      <c r="AE21" s="50">
        <f>_xlfn.MAXIFS(Sheet1!$S$6:$S$55,Sheet1!$AG$6:$AG$55,"="&amp;AA15,Sheet1!$AK$6:$AK$55,"="&amp;A20,Sheet1!$K$6:$K$55,"="&amp;B21,Sheet1!$O$6:$O$55,"&gt;="&amp;AE16)</f>
        <v>0</v>
      </c>
      <c r="AF21" s="50">
        <f>_xlfn.MINIFS(Sheet1!$S$6:$S$55,Sheet1!$AG$6:$AG$55,"="&amp;AA15,Sheet1!$AK$6:$AK$55,"="&amp;A20,Sheet1!$K$6:$K$55,"="&amp;B21,Sheet1!$O$6:$O$55,"&gt;="&amp;AE16)</f>
        <v>0</v>
      </c>
      <c r="AG21" s="50">
        <f ca="1">_xlfn.MAXIFS(Sheet1!$S$6:$S$55,Sheet1!$AG$6:$AG$55,"="&amp;AG15,Sheet1!$AK$6:$AK$55,"="&amp;A20,Sheet1!$K$6:$K$55,"="&amp;B21,Sheet1!$O$6:$O$55,"&gt;="&amp;AG16,Sheet1!$O$6:$O$55,"&lt;"&amp;AI16)</f>
        <v>457</v>
      </c>
      <c r="AH21" s="50">
        <f ca="1">_xlfn.MINIFS(Sheet1!$S$6:$S$55,Sheet1!$AG$6:$AG$55,"="&amp;AG15,Sheet1!$AK$6:$AK$55,"="&amp;A20,Sheet1!$K$6:$K$55,"="&amp;B21,Sheet1!$O$6:$O$55,"&gt;="&amp;AG16,Sheet1!$O$6:$O$55,"&lt;"&amp;AI16)</f>
        <v>457</v>
      </c>
      <c r="AI21" s="50">
        <f>_xlfn.MAXIFS(Sheet1!$S$6:$S$55,Sheet1!$AG$6:$AG$55,"="&amp;AG15,Sheet1!$AK$6:$AK$55,"="&amp;A20,Sheet1!$K$6:$K$55,"="&amp;B21,Sheet1!$O$6:$O$55,"&gt;="&amp;AI16,Sheet1!$O$6:$O$55,"&lt;"&amp;AK16)</f>
        <v>0</v>
      </c>
      <c r="AJ21" s="50">
        <f>_xlfn.MINIFS(Sheet1!$S$6:$S$55,Sheet1!$AG$6:$AG$55,"="&amp;AG15,Sheet1!$AK$6:$AK$55,"="&amp;A20,Sheet1!$K$6:$K$55,"="&amp;B21,Sheet1!$O$6:$O$55,"&gt;="&amp;AI16,Sheet1!$O$6:$O$55,"&lt;"&amp;AK16)</f>
        <v>0</v>
      </c>
      <c r="AK21" s="50">
        <f>_xlfn.MAXIFS(Sheet1!$S$6:$S$55,Sheet1!$AG$6:$AG$55,"="&amp;AG15,Sheet1!$AK$6:$AK$55,"="&amp;A20,Sheet1!$K$6:$K$55,"="&amp;B21,Sheet1!$O$6:$O$55,"&gt;="&amp;AK16)</f>
        <v>0</v>
      </c>
      <c r="AL21" s="50">
        <f>_xlfn.MINIFS(Sheet1!$S$6:$S$55,Sheet1!$AG$6:$AG$55,"="&amp;AG15,Sheet1!$AK$6:$AK$55,"="&amp;A20,Sheet1!$K$6:$K$55,"="&amp;B21,Sheet1!$O$6:$O$55,"&gt;="&amp;AK16)</f>
        <v>0</v>
      </c>
      <c r="AM21" s="50">
        <f>_xlfn.MAXIFS(Sheet1!$S$6:$S$55,Sheet1!$AG$6:$AG$55,"="&amp;AM15,Sheet1!$AK$6:$AK$55,"="&amp;A20,Sheet1!$K$6:$K$55,"="&amp;B21,Sheet1!$O$6:$O$55,"&gt;="&amp;AM16,Sheet1!$O$6:$O$55,"&lt;"&amp;AO16)</f>
        <v>0</v>
      </c>
      <c r="AN21" s="50">
        <f>_xlfn.MINIFS(Sheet1!$S$6:$S$55,Sheet1!$AG$6:$AG$55,"="&amp;AM15,Sheet1!$AK$6:$AK$55,"="&amp;A20,Sheet1!$K$6:$K$55,"="&amp;B21,Sheet1!$O$6:$O$55,"&gt;="&amp;AM16,Sheet1!$O$6:$O$55,"&lt;"&amp;AO16)</f>
        <v>0</v>
      </c>
      <c r="AO21" s="50">
        <f>_xlfn.MAXIFS(Sheet1!$S$6:$S$55,Sheet1!$AG$6:$AG$55,"="&amp;AM15,Sheet1!$AK$6:$AK$55,"="&amp;A20,Sheet1!$K$6:$K$55,"="&amp;B21,Sheet1!$O$6:$O$55,"&gt;="&amp;AO16,Sheet1!$O$6:$O$55,"&lt;"&amp;AQ16)</f>
        <v>0</v>
      </c>
      <c r="AP21" s="50">
        <f>_xlfn.MINIFS(Sheet1!$S$6:$S$55,Sheet1!$AG$6:$AG$55,"="&amp;AM15,Sheet1!$AK$6:$AK$55,"="&amp;A20,Sheet1!$K$6:$K$55,"="&amp;B21,Sheet1!$O$6:$O$55,"&gt;="&amp;AO16,Sheet1!$O$6:$O$55,"&lt;"&amp;AQ16)</f>
        <v>0</v>
      </c>
      <c r="AQ21" s="50">
        <f>_xlfn.MAXIFS(Sheet1!$S$6:$S$55,Sheet1!$AG$6:$AG$55,"="&amp;AM15,Sheet1!$AK$6:$AK$55,"="&amp;A20,Sheet1!$K$6:$K$55,"="&amp;B21,Sheet1!$O$6:$O$55,"&gt;="&amp;AQ16)</f>
        <v>0</v>
      </c>
      <c r="AR21" s="50">
        <f>_xlfn.MINIFS(Sheet1!$S$6:$S$55,Sheet1!$AG$6:$AG$55,"="&amp;AM15,Sheet1!$AK$6:$AK$55,"="&amp;A20,Sheet1!$K$6:$K$55,"="&amp;B21,Sheet1!$O$6:$O$55,"&gt;="&amp;AQ16)</f>
        <v>0</v>
      </c>
    </row>
    <row r="22" spans="1:44" x14ac:dyDescent="0.4">
      <c r="A22" s="87" t="s">
        <v>174</v>
      </c>
      <c r="B22" s="50" t="s">
        <v>153</v>
      </c>
      <c r="C22" s="50">
        <f>_xlfn.MAXIFS(Sheet1!$S$6:$S$55,Sheet1!$AG$6:$AG$55,"="&amp;C15,Sheet1!$AK$6:$AK$55,"="&amp;A22,Sheet1!$K$6:$K$55,"="&amp;B22,Sheet1!$O$6:$O$55,"&gt;="&amp;C16,Sheet1!$O$6:$O$55,"&lt;"&amp;E16)</f>
        <v>0</v>
      </c>
      <c r="D22" s="50">
        <f>_xlfn.MINIFS(Sheet1!$S$6:$S$55,Sheet1!$AG$6:$AG$55,"="&amp;C15,Sheet1!$AK$6:$AK$55,"="&amp;A22,Sheet1!$K$6:$K$55,"="&amp;B22,Sheet1!$O$6:$O$55,"&gt;="&amp;C16,Sheet1!$O$6:$O$55,"&lt;"&amp;E16)</f>
        <v>0</v>
      </c>
      <c r="E22" s="50">
        <f ca="1">_xlfn.MAXIFS(Sheet1!$S$6:$S$55,Sheet1!$AG$6:$AG$55,"="&amp;C15,Sheet1!$AK$6:$AK$55,"="&amp;A22,Sheet1!$K$6:$K$55,"="&amp;B22,Sheet1!$O$6:$O$55,"&gt;="&amp;E16,Sheet1!$O$6:$O$55,"&lt;"&amp;G16)</f>
        <v>1917</v>
      </c>
      <c r="F22" s="50">
        <f ca="1">_xlfn.MINIFS(Sheet1!$S$6:$S$55,Sheet1!$AG$6:$AG$55,"="&amp;C15,Sheet1!$AK$6:$AK$55,"="&amp;A22,Sheet1!$K$6:$K$55,"="&amp;B22,Sheet1!$O$6:$O$55,"&gt;="&amp;E16,Sheet1!$O$6:$O$55,"&lt;"&amp;G16)</f>
        <v>1917</v>
      </c>
      <c r="G22" s="50">
        <f ca="1">_xlfn.MAXIFS(Sheet1!$S$6:$S$55,Sheet1!$AG$6:$AG$55,"="&amp;C15,Sheet1!$AK$6:$AK$55,"="&amp;A22,Sheet1!$K$6:$K$55,"="&amp;B22,Sheet1!$O$6:$O$55,"&gt;="&amp;G16)</f>
        <v>393</v>
      </c>
      <c r="H22" s="50">
        <f ca="1">_xlfn.MINIFS(Sheet1!$S$6:$S$55,Sheet1!$AG$6:$AG$55,"="&amp;C15,Sheet1!$AK$6:$AK$55,"="&amp;A22,Sheet1!$K$6:$K$55,"="&amp;B22,Sheet1!$O$6:$O$55,"&gt;="&amp;G16)</f>
        <v>393</v>
      </c>
      <c r="I22" s="50">
        <f ca="1">_xlfn.MAXIFS(Sheet1!$S$6:$S$55,Sheet1!$AG$6:$AG$55,"="&amp;I15,Sheet1!$AK$6:$AK$55,"="&amp;A22,Sheet1!$K$6:$K$55,"="&amp;B22,Sheet1!$O$6:$O$55,"&gt;="&amp;I16,Sheet1!$O$6:$O$55,"&lt;"&amp;K16)</f>
        <v>969</v>
      </c>
      <c r="J22" s="50">
        <f ca="1">_xlfn.MINIFS(Sheet1!$S$6:$S$55,Sheet1!$AG$6:$AG$55,"="&amp;I15,Sheet1!$AK$6:$AK$55,"="&amp;A22,Sheet1!$K$6:$K$55,"="&amp;B22,Sheet1!$O$6:$O$55,"&gt;="&amp;I16,Sheet1!$O$6:$O$55,"&lt;"&amp;K16)</f>
        <v>606</v>
      </c>
      <c r="K22" s="50">
        <f ca="1">_xlfn.MAXIFS(Sheet1!$S$6:$S$55,Sheet1!$AG$6:$AG$55,"="&amp;I15,Sheet1!$AK$6:$AK$55,"="&amp;A22,Sheet1!$K$6:$K$55,"="&amp;B22,Sheet1!$O$6:$O$55,"&gt;="&amp;K16,Sheet1!$O$6:$O$55,"&lt;"&amp;M16)</f>
        <v>1589</v>
      </c>
      <c r="L22" s="50">
        <f ca="1">_xlfn.MINIFS(Sheet1!$S$6:$S$55,Sheet1!$AG$6:$AG$55,"="&amp;I15,Sheet1!$AK$6:$AK$55,"="&amp;A22,Sheet1!$K$6:$K$55,"="&amp;B22,Sheet1!$O$6:$O$55,"&gt;="&amp;K16,Sheet1!$O$6:$O$55,"&lt;"&amp;M16)</f>
        <v>1589</v>
      </c>
      <c r="M22" s="50">
        <f>_xlfn.MAXIFS(Sheet1!$S$6:$S$55,Sheet1!$AG$6:$AG$55,"="&amp;I15,Sheet1!$AK$6:$AK$55,"="&amp;A22,Sheet1!$K$6:$K$55,"="&amp;B22,Sheet1!$O$6:$O$55,"&gt;="&amp;M16)</f>
        <v>0</v>
      </c>
      <c r="N22" s="50">
        <f>_xlfn.MINIFS(Sheet1!$S$6:$S$55,Sheet1!$AG$6:$AG$55,"="&amp;I15,Sheet1!$AK$6:$AK$55,"="&amp;A22,Sheet1!$K$6:$K$55,"="&amp;B22,Sheet1!$O$6:$O$55,"&gt;="&amp;M16)</f>
        <v>0</v>
      </c>
      <c r="O22" s="50">
        <f>_xlfn.MAXIFS(Sheet1!$S$6:$S$55,Sheet1!$AG$6:$AG$55,"="&amp;O15,Sheet1!$AK$6:$AK$55,"="&amp;A22,Sheet1!$K$6:$K$55,"="&amp;B22,Sheet1!$O$6:$O$55,"&gt;="&amp;O16,Sheet1!$O$6:$O$55,"&lt;"&amp;Q16)</f>
        <v>0</v>
      </c>
      <c r="P22" s="50">
        <f>_xlfn.MINIFS(Sheet1!$S$6:$S$55,Sheet1!$AG$6:$AG$55,"="&amp;O15,Sheet1!$AK$6:$AK$55,"="&amp;A22,Sheet1!$K$6:$K$55,"="&amp;B22,Sheet1!$O$6:$O$55,"&gt;="&amp;O16,Sheet1!$O$6:$O$55,"&lt;"&amp;Q16)</f>
        <v>0</v>
      </c>
      <c r="Q22" s="50">
        <f>_xlfn.MAXIFS(Sheet1!$S$6:$S$55,Sheet1!$AG$6:$AG$55,"="&amp;O15,Sheet1!$AK$6:$AK$55,"="&amp;A22,Sheet1!$K$6:$K$55,"="&amp;B22,Sheet1!$O$6:$O$55,"&gt;="&amp;Q16,Sheet1!$O$6:$O$55,"&lt;"&amp;S16)</f>
        <v>0</v>
      </c>
      <c r="R22" s="50">
        <f>_xlfn.MINIFS(Sheet1!$S$6:$S$55,Sheet1!$AG$6:$AG$55,"="&amp;O15,Sheet1!$AK$6:$AK$55,"="&amp;A22,Sheet1!$K$6:$K$55,"="&amp;B22,Sheet1!$O$6:$O$55,"&gt;="&amp;Q16,Sheet1!$O$6:$O$55,"&lt;"&amp;S16)</f>
        <v>0</v>
      </c>
      <c r="S22" s="50">
        <f>_xlfn.MAXIFS(Sheet1!$S$6:$S$55,Sheet1!$AG$6:$AG$55,"="&amp;O15,Sheet1!$AK$6:$AK$55,"="&amp;A22,Sheet1!$K$6:$K$55,"="&amp;B22,Sheet1!$O$6:$O$55,"&gt;="&amp;S16)</f>
        <v>0</v>
      </c>
      <c r="T22" s="50">
        <f>_xlfn.MINIFS(Sheet1!$S$6:$S$55,Sheet1!$AG$6:$AG$55,"="&amp;O15,Sheet1!$AK$6:$AK$55,"="&amp;A22,Sheet1!$K$6:$K$55,"="&amp;B22,Sheet1!$O$6:$O$55,"&gt;="&amp;S16)</f>
        <v>0</v>
      </c>
      <c r="U22" s="50">
        <f ca="1">_xlfn.MAXIFS(Sheet1!$S$6:$S$55,Sheet1!$AG$6:$AG$55,"="&amp;U15,Sheet1!$AK$6:$AK$55,"="&amp;A22,Sheet1!$K$6:$K$55,"="&amp;B22,Sheet1!$O$6:$O$55,"&gt;="&amp;U16,Sheet1!$O$6:$O$55,"&lt;"&amp;W16)</f>
        <v>609</v>
      </c>
      <c r="V22" s="50">
        <f ca="1">_xlfn.MINIFS(Sheet1!$S$6:$S$55,Sheet1!$AG$6:$AG$55,"="&amp;U15,Sheet1!$AK$6:$AK$55,"="&amp;A22,Sheet1!$K$6:$K$55,"="&amp;B22,Sheet1!$O$6:$O$55,"&gt;="&amp;U16,Sheet1!$O$6:$O$55,"&lt;"&amp;W16)</f>
        <v>609</v>
      </c>
      <c r="W22" s="50">
        <f ca="1">_xlfn.MAXIFS(Sheet1!$S$6:$S$55,Sheet1!$AG$6:$AG$55,"="&amp;U15,Sheet1!$AK$6:$AK$55,"="&amp;A22,Sheet1!$K$6:$K$55,"="&amp;B22,Sheet1!$O$6:$O$55,"&gt;="&amp;W16,Sheet1!$O$6:$O$55,"&lt;"&amp;Y16)</f>
        <v>1003</v>
      </c>
      <c r="X22" s="50">
        <f ca="1">_xlfn.MINIFS(Sheet1!$S$6:$S$55,Sheet1!$AG$6:$AG$55,"="&amp;U15,Sheet1!$AK$6:$AK$55,"="&amp;A22,Sheet1!$K$6:$K$55,"="&amp;B22,Sheet1!$O$6:$O$55,"&gt;="&amp;W16,Sheet1!$O$6:$O$55,"&lt;"&amp;Y16)</f>
        <v>1003</v>
      </c>
      <c r="Y22" s="50">
        <f>_xlfn.MAXIFS(Sheet1!$S$6:$S$55,Sheet1!$AG$6:$AG$55,"="&amp;U15,Sheet1!$AK$6:$AK$55,"="&amp;A22,Sheet1!$K$6:$K$55,"="&amp;B22,Sheet1!$O$6:$O$55,"&gt;="&amp;Y16)</f>
        <v>0</v>
      </c>
      <c r="Z22" s="50">
        <f>_xlfn.MINIFS(Sheet1!$S$6:$S$55,Sheet1!$AG$6:$AG$55,"="&amp;U15,Sheet1!$AK$6:$AK$55,"="&amp;A22,Sheet1!$K$6:$K$55,"="&amp;B22,Sheet1!$O$6:$O$55,"&gt;="&amp;Y16)</f>
        <v>0</v>
      </c>
      <c r="AA22" s="50">
        <f>_xlfn.MAXIFS(Sheet1!$S$6:$S$55,Sheet1!$AG$6:$AG$55,"="&amp;AA15,Sheet1!$AK$6:$AK$55,"="&amp;A22,Sheet1!$K$6:$K$55,"="&amp;B22,Sheet1!$O$6:$O$55,"&gt;="&amp;AA16,Sheet1!$O$6:$O$55,"&lt;"&amp;AC16)</f>
        <v>0</v>
      </c>
      <c r="AB22" s="50">
        <f>_xlfn.MINIFS(Sheet1!$S$6:$S$55,Sheet1!$AG$6:$AG$55,"="&amp;AA15,Sheet1!$AK$6:$AK$55,"="&amp;A22,Sheet1!$K$6:$K$55,"="&amp;B22,Sheet1!$O$6:$O$55,"&gt;="&amp;AA16,Sheet1!$O$6:$O$55,"&lt;"&amp;AC16)</f>
        <v>0</v>
      </c>
      <c r="AC22" s="50">
        <f ca="1">_xlfn.MAXIFS(Sheet1!$S$6:$S$55,Sheet1!$AG$6:$AG$55,"="&amp;AA15,Sheet1!$AK$6:$AK$55,"="&amp;A22,Sheet1!$K$6:$K$55,"="&amp;B22,Sheet1!$O$6:$O$55,"&gt;="&amp;AC16,Sheet1!$O$6:$O$55,"&lt;"&amp;AE16)</f>
        <v>1329</v>
      </c>
      <c r="AD22" s="50">
        <f ca="1">_xlfn.MINIFS(Sheet1!$S$6:$S$55,Sheet1!$AG$6:$AG$55,"="&amp;AA15,Sheet1!$AK$6:$AK$55,"="&amp;A22,Sheet1!$K$6:$K$55,"="&amp;B22,Sheet1!$O$6:$O$55,"&gt;="&amp;AC16,Sheet1!$O$6:$O$55,"&lt;"&amp;AE16)</f>
        <v>597</v>
      </c>
      <c r="AE22" s="50">
        <f>_xlfn.MAXIFS(Sheet1!$S$6:$S$55,Sheet1!$AG$6:$AG$55,"="&amp;AA15,Sheet1!$AK$6:$AK$55,"="&amp;A22,Sheet1!$K$6:$K$55,"="&amp;B22,Sheet1!$O$6:$O$55,"&gt;="&amp;AE16)</f>
        <v>0</v>
      </c>
      <c r="AF22" s="50">
        <f>_xlfn.MINIFS(Sheet1!$S$6:$S$55,Sheet1!$AG$6:$AG$55,"="&amp;AA15,Sheet1!$AK$6:$AK$55,"="&amp;A22,Sheet1!$K$6:$K$55,"="&amp;B22,Sheet1!$O$6:$O$55,"&gt;="&amp;AE16)</f>
        <v>0</v>
      </c>
      <c r="AG22" s="50">
        <f ca="1">_xlfn.MAXIFS(Sheet1!$S$6:$S$55,Sheet1!$AG$6:$AG$55,"="&amp;AG15,Sheet1!$AK$6:$AK$55,"="&amp;A22,Sheet1!$K$6:$K$55,"="&amp;B22,Sheet1!$O$6:$O$55,"&gt;="&amp;AG16,Sheet1!$O$6:$O$55,"&lt;"&amp;AI16)</f>
        <v>1465</v>
      </c>
      <c r="AH22" s="50">
        <f ca="1">_xlfn.MINIFS(Sheet1!$S$6:$S$55,Sheet1!$AG$6:$AG$55,"="&amp;AG15,Sheet1!$AK$6:$AK$55,"="&amp;A22,Sheet1!$K$6:$K$55,"="&amp;B22,Sheet1!$O$6:$O$55,"&gt;="&amp;AG16,Sheet1!$O$6:$O$55,"&lt;"&amp;AI16)</f>
        <v>622</v>
      </c>
      <c r="AI22" s="50">
        <f ca="1">_xlfn.MAXIFS(Sheet1!$S$6:$S$55,Sheet1!$AG$6:$AG$55,"="&amp;AG15,Sheet1!$AK$6:$AK$55,"="&amp;A22,Sheet1!$K$6:$K$55,"="&amp;B22,Sheet1!$O$6:$O$55,"&gt;="&amp;AI16,Sheet1!$O$6:$O$55,"&lt;"&amp;AK16)</f>
        <v>875</v>
      </c>
      <c r="AJ22" s="50">
        <f ca="1">_xlfn.MINIFS(Sheet1!$S$6:$S$55,Sheet1!$AG$6:$AG$55,"="&amp;AG15,Sheet1!$AK$6:$AK$55,"="&amp;A22,Sheet1!$K$6:$K$55,"="&amp;B22,Sheet1!$O$6:$O$55,"&gt;="&amp;AI16,Sheet1!$O$6:$O$55,"&lt;"&amp;AK16)</f>
        <v>623</v>
      </c>
      <c r="AK22" s="50">
        <f ca="1">_xlfn.MAXIFS(Sheet1!$S$6:$S$55,Sheet1!$AG$6:$AG$55,"="&amp;AG15,Sheet1!$AK$6:$AK$55,"="&amp;A22,Sheet1!$K$6:$K$55,"="&amp;B22,Sheet1!$O$6:$O$55,"&gt;="&amp;AK16)</f>
        <v>364</v>
      </c>
      <c r="AL22" s="50">
        <f ca="1">_xlfn.MINIFS(Sheet1!$S$6:$S$55,Sheet1!$AG$6:$AG$55,"="&amp;AG15,Sheet1!$AK$6:$AK$55,"="&amp;A22,Sheet1!$K$6:$K$55,"="&amp;B22,Sheet1!$O$6:$O$55,"&gt;="&amp;AK16)</f>
        <v>364</v>
      </c>
      <c r="AM22" s="50">
        <f>_xlfn.MAXIFS(Sheet1!$S$6:$S$55,Sheet1!$AG$6:$AG$55,"="&amp;AM15,Sheet1!$AK$6:$AK$55,"="&amp;A22,Sheet1!$K$6:$K$55,"="&amp;B22,Sheet1!$O$6:$O$55,"&gt;="&amp;AM16,Sheet1!$O$6:$O$55,"&lt;"&amp;AO16)</f>
        <v>0</v>
      </c>
      <c r="AN22" s="50">
        <f>_xlfn.MINIFS(Sheet1!$S$6:$S$55,Sheet1!$AG$6:$AG$55,"="&amp;AM15,Sheet1!$AK$6:$AK$55,"="&amp;A22,Sheet1!$K$6:$K$55,"="&amp;B22,Sheet1!$O$6:$O$55,"&gt;="&amp;AM16,Sheet1!$O$6:$O$55,"&lt;"&amp;AO16)</f>
        <v>0</v>
      </c>
      <c r="AO22" s="50">
        <f ca="1">_xlfn.MAXIFS(Sheet1!$S$6:$S$55,Sheet1!$AG$6:$AG$55,"="&amp;AM15,Sheet1!$AK$6:$AK$55,"="&amp;A22,Sheet1!$K$6:$K$55,"="&amp;B22,Sheet1!$O$6:$O$55,"&gt;="&amp;AO16,Sheet1!$O$6:$O$55,"&lt;"&amp;AQ16)</f>
        <v>617</v>
      </c>
      <c r="AP22" s="50">
        <f ca="1">_xlfn.MINIFS(Sheet1!$S$6:$S$55,Sheet1!$AG$6:$AG$55,"="&amp;AM15,Sheet1!$AK$6:$AK$55,"="&amp;A22,Sheet1!$K$6:$K$55,"="&amp;B22,Sheet1!$O$6:$O$55,"&gt;="&amp;AO16,Sheet1!$O$6:$O$55,"&lt;"&amp;AQ16)</f>
        <v>617</v>
      </c>
      <c r="AQ22" s="50">
        <f>_xlfn.MAXIFS(Sheet1!$S$6:$S$55,Sheet1!$AG$6:$AG$55,"="&amp;AM15,Sheet1!$AK$6:$AK$55,"="&amp;A22,Sheet1!$K$6:$K$55,"="&amp;B22,Sheet1!$O$6:$O$55,"&gt;="&amp;AQ16)</f>
        <v>0</v>
      </c>
      <c r="AR22" s="50">
        <f>_xlfn.MINIFS(Sheet1!$S$6:$S$55,Sheet1!$AG$6:$AG$55,"="&amp;AM15,Sheet1!$AK$6:$AK$55,"="&amp;A22,Sheet1!$K$6:$K$55,"="&amp;B22,Sheet1!$O$6:$O$55,"&gt;="&amp;AQ16)</f>
        <v>0</v>
      </c>
    </row>
    <row r="23" spans="1:44" x14ac:dyDescent="0.4">
      <c r="A23" s="87"/>
      <c r="B23" s="50" t="s">
        <v>154</v>
      </c>
      <c r="C23" s="50">
        <f ca="1">_xlfn.MAXIFS(Sheet1!$S$6:$S$55,Sheet1!$AG$6:$AG$55,"="&amp;C15,Sheet1!$AK$6:$AK$55,"="&amp;A22,Sheet1!$K$6:$K$55,"="&amp;B23,Sheet1!$O$6:$O$55,"&gt;="&amp;C16,Sheet1!$O$6:$O$55,"&lt;"&amp;E16)</f>
        <v>503</v>
      </c>
      <c r="D23" s="50">
        <f ca="1">_xlfn.MINIFS(Sheet1!$S$6:$S$55,Sheet1!$AG$6:$AG$55,"="&amp;C15,Sheet1!$AK$6:$AK$55,"="&amp;A22,Sheet1!$K$6:$K$55,"="&amp;B23,Sheet1!$O$6:$O$55,"&gt;="&amp;C16,Sheet1!$O$6:$O$55,"&lt;"&amp;E16)</f>
        <v>503</v>
      </c>
      <c r="E23" s="50">
        <f>_xlfn.MAXIFS(Sheet1!$S$6:$S$55,Sheet1!$AG$6:$AG$55,"="&amp;C15,Sheet1!$AK$6:$AK$55,"="&amp;A22,Sheet1!$K$6:$K$55,"="&amp;B23,Sheet1!$O$6:$O$55,"&gt;="&amp;E16,Sheet1!$O$6:$O$55,"&lt;"&amp;G16)</f>
        <v>0</v>
      </c>
      <c r="F23" s="50">
        <f>_xlfn.MINIFS(Sheet1!$S$6:$S$55,Sheet1!$AG$6:$AG$55,"="&amp;C15,Sheet1!$AK$6:$AK$55,"="&amp;A22,Sheet1!$K$6:$K$55,"="&amp;B23,Sheet1!$O$6:$O$55,"&gt;="&amp;E16,Sheet1!$O$6:$O$55,"&lt;"&amp;G16)</f>
        <v>0</v>
      </c>
      <c r="G23" s="50">
        <f ca="1">_xlfn.MAXIFS(Sheet1!$S$6:$S$55,Sheet1!$AG$6:$AG$55,"="&amp;C15,Sheet1!$AK$6:$AK$55,"="&amp;A22,Sheet1!$K$6:$K$55,"="&amp;B23,Sheet1!$O$6:$O$55,"&gt;="&amp;G16)</f>
        <v>488</v>
      </c>
      <c r="H23" s="50">
        <f ca="1">_xlfn.MINIFS(Sheet1!$S$6:$S$55,Sheet1!$AG$6:$AG$55,"="&amp;C15,Sheet1!$AK$6:$AK$55,"="&amp;A22,Sheet1!$K$6:$K$55,"="&amp;B23,Sheet1!$O$6:$O$55,"&gt;="&amp;G16)</f>
        <v>364</v>
      </c>
      <c r="I23" s="50">
        <f ca="1">_xlfn.MAXIFS(Sheet1!$S$6:$S$55,Sheet1!$AG$6:$AG$55,"="&amp;I15,Sheet1!$AK$6:$AK$55,"="&amp;A22,Sheet1!$K$6:$K$55,"="&amp;B23,Sheet1!$O$6:$O$55,"&gt;="&amp;I16,Sheet1!$O$6:$O$55,"&lt;"&amp;K16)</f>
        <v>1713</v>
      </c>
      <c r="J23" s="50">
        <f ca="1">_xlfn.MINIFS(Sheet1!$S$6:$S$55,Sheet1!$AG$6:$AG$55,"="&amp;I15,Sheet1!$AK$6:$AK$55,"="&amp;G22,Sheet1!$K$6:$K$55,"="&amp;H23,Sheet1!$O$6:$O$55,"&gt;="&amp;I16,Sheet1!$O$6:$O$55,"&lt;"&amp;K16)</f>
        <v>0</v>
      </c>
      <c r="K23" s="50">
        <f ca="1">_xlfn.MAXIFS(Sheet1!$S$6:$S$55,Sheet1!$AG$6:$AG$55,"="&amp;I15,Sheet1!$AK$6:$AK$55,"="&amp;A22,Sheet1!$K$6:$K$55,"="&amp;B23,Sheet1!$O$6:$O$55,"&gt;="&amp;K16,Sheet1!$O$6:$O$55,"&lt;"&amp;M16)</f>
        <v>515</v>
      </c>
      <c r="L23" s="50">
        <f ca="1">_xlfn.MINIFS(Sheet1!$S$6:$S$55,Sheet1!$AG$6:$AG$55,"="&amp;I15,Sheet1!$AK$6:$AK$55,"="&amp;A22,Sheet1!$K$6:$K$55,"="&amp;B23,Sheet1!$O$6:$O$55,"&gt;="&amp;K16,Sheet1!$O$6:$O$55,"&lt;"&amp;M16)</f>
        <v>515</v>
      </c>
      <c r="M23" s="50">
        <f>_xlfn.MAXIFS(Sheet1!$S$6:$S$55,Sheet1!$AG$6:$AG$55,"="&amp;I15,Sheet1!$AK$6:$AK$55,"="&amp;A22,Sheet1!$K$6:$K$55,"="&amp;B23,Sheet1!$O$6:$O$55,"&gt;="&amp;M16)</f>
        <v>0</v>
      </c>
      <c r="N23" s="50">
        <f ca="1">_xlfn.MINIFS(Sheet1!$S$6:$S$55,Sheet1!$AG$6:$AG$55,"="&amp;I15,Sheet1!$AK$6:$AK$55,"="&amp;G22,Sheet1!$K$6:$K$55,"="&amp;H23,Sheet1!$O$6:$O$55,"&gt;="&amp;M16)</f>
        <v>0</v>
      </c>
      <c r="O23" s="50">
        <f ca="1">_xlfn.MAXIFS(Sheet1!$S$6:$S$55,Sheet1!$AG$6:$AG$55,"="&amp;O15,Sheet1!$AK$6:$AK$55,"="&amp;A22,Sheet1!$K$6:$K$55,"="&amp;B23,Sheet1!$O$6:$O$55,"&gt;="&amp;O16,Sheet1!$O$6:$O$55,"&lt;"&amp;Q16)</f>
        <v>1627</v>
      </c>
      <c r="P23" s="50">
        <f ca="1">_xlfn.MINIFS(Sheet1!$S$6:$S$55,Sheet1!$AG$6:$AG$55,"="&amp;O15,Sheet1!$AK$6:$AK$55,"="&amp;A22,Sheet1!$K$6:$K$55,"="&amp;B23,Sheet1!$O$6:$O$55,"&gt;="&amp;O16,Sheet1!$O$6:$O$55,"&lt;"&amp;Q16)</f>
        <v>1627</v>
      </c>
      <c r="Q23" s="50">
        <f>_xlfn.MAXIFS(Sheet1!$S$6:$S$55,Sheet1!$AG$6:$AG$55,"="&amp;O15,Sheet1!$AK$6:$AK$55,"="&amp;A22,Sheet1!$K$6:$K$55,"="&amp;B23,Sheet1!$O$6:$O$55,"&gt;="&amp;Q16,Sheet1!$O$6:$O$55,"&lt;"&amp;S16)</f>
        <v>0</v>
      </c>
      <c r="R23" s="50">
        <f>_xlfn.MINIFS(Sheet1!$S$6:$S$55,Sheet1!$AG$6:$AG$55,"="&amp;O15,Sheet1!$AK$6:$AK$55,"="&amp;A22,Sheet1!$K$6:$K$55,"="&amp;B23,Sheet1!$O$6:$O$55,"&gt;="&amp;Q16,Sheet1!$O$6:$O$55,"&lt;"&amp;S16)</f>
        <v>0</v>
      </c>
      <c r="S23" s="50">
        <f>_xlfn.MAXIFS(Sheet1!$S$6:$S$55,Sheet1!$AG$6:$AG$55,"="&amp;O15,Sheet1!$AK$6:$AK$55,"="&amp;A22,Sheet1!$K$6:$K$55,"="&amp;B23,Sheet1!$O$6:$O$55,"&gt;="&amp;S16)</f>
        <v>0</v>
      </c>
      <c r="T23" s="50">
        <f>_xlfn.MINIFS(Sheet1!$S$6:$S$55,Sheet1!$AG$6:$AG$55,"="&amp;O15,Sheet1!$AK$6:$AK$55,"="&amp;A22,Sheet1!$K$6:$K$55,"="&amp;B23,Sheet1!$O$6:$O$55,"&gt;="&amp;S16)</f>
        <v>0</v>
      </c>
      <c r="U23" s="50">
        <f>_xlfn.MAXIFS(Sheet1!$S$6:$S$55,Sheet1!$AG$6:$AG$55,"="&amp;U15,Sheet1!$AK$6:$AK$55,"="&amp;A22,Sheet1!$K$6:$K$55,"="&amp;B23,Sheet1!$O$6:$O$55,"&gt;="&amp;U16,Sheet1!$O$6:$O$55,"&lt;"&amp;W16)</f>
        <v>0</v>
      </c>
      <c r="V23" s="50">
        <f>_xlfn.MINIFS(Sheet1!$S$6:$S$55,Sheet1!$AG$6:$AG$55,"="&amp;U15,Sheet1!$AK$6:$AK$55,"="&amp;A22,Sheet1!$K$6:$K$55,"="&amp;B23,Sheet1!$O$6:$O$55,"&gt;="&amp;U16,Sheet1!$O$6:$O$55,"&lt;"&amp;W16)</f>
        <v>0</v>
      </c>
      <c r="W23" s="50">
        <f ca="1">_xlfn.MAXIFS(Sheet1!$S$6:$S$55,Sheet1!$AG$6:$AG$55,"="&amp;U15,Sheet1!$AK$6:$AK$55,"="&amp;A22,Sheet1!$K$6:$K$55,"="&amp;B23,Sheet1!$O$6:$O$55,"&gt;="&amp;W16,Sheet1!$O$6:$O$55,"&lt;"&amp;Y16)</f>
        <v>533</v>
      </c>
      <c r="X23" s="50">
        <f ca="1">_xlfn.MINIFS(Sheet1!$S$6:$S$55,Sheet1!$AG$6:$AG$55,"="&amp;U15,Sheet1!$AK$6:$AK$55,"="&amp;A22,Sheet1!$K$6:$K$55,"="&amp;B23,Sheet1!$O$6:$O$55,"&gt;="&amp;W16,Sheet1!$O$6:$O$55,"&lt;"&amp;Y16)</f>
        <v>533</v>
      </c>
      <c r="Y23" s="50">
        <f>_xlfn.MAXIFS(Sheet1!$S$6:$S$55,Sheet1!$AG$6:$AG$55,"="&amp;U15,Sheet1!$AK$6:$AK$55,"="&amp;A22,Sheet1!$K$6:$K$55,"="&amp;B23,Sheet1!$O$6:$O$55,"&gt;="&amp;Y16)</f>
        <v>0</v>
      </c>
      <c r="Z23" s="50">
        <f>_xlfn.MINIFS(Sheet1!$S$6:$S$55,Sheet1!$AG$6:$AG$55,"="&amp;U15,Sheet1!$AK$6:$AK$55,"="&amp;A22,Sheet1!$K$6:$K$55,"="&amp;B23,Sheet1!$O$6:$O$55,"&gt;="&amp;Y16)</f>
        <v>0</v>
      </c>
      <c r="AA23" s="50">
        <f>_xlfn.MAXIFS(Sheet1!$S$6:$S$55,Sheet1!$AG$6:$AG$55,"="&amp;AA15,Sheet1!$AK$6:$AK$55,"="&amp;A22,Sheet1!$K$6:$K$55,"="&amp;B23,Sheet1!$O$6:$O$55,"&gt;="&amp;AA16,Sheet1!$O$6:$O$55,"&lt;"&amp;AC16)</f>
        <v>0</v>
      </c>
      <c r="AB23" s="50">
        <f>_xlfn.MINIFS(Sheet1!$S$6:$S$55,Sheet1!$AG$6:$AG$55,"="&amp;AA15,Sheet1!$AK$6:$AK$55,"="&amp;A22,Sheet1!$K$6:$K$55,"="&amp;B23,Sheet1!$O$6:$O$55,"&gt;="&amp;AA16,Sheet1!$O$6:$O$55,"&lt;"&amp;AC16)</f>
        <v>0</v>
      </c>
      <c r="AC23" s="50">
        <f ca="1">_xlfn.MAXIFS(Sheet1!$S$6:$S$55,Sheet1!$AG$6:$AG$55,"="&amp;AA15,Sheet1!$AK$6:$AK$55,"="&amp;A22,Sheet1!$K$6:$K$55,"="&amp;B23,Sheet1!$O$6:$O$55,"&gt;="&amp;AC16,Sheet1!$O$6:$O$55,"&lt;"&amp;AE16)</f>
        <v>1295</v>
      </c>
      <c r="AD23" s="50">
        <f ca="1">_xlfn.MINIFS(Sheet1!$S$6:$S$55,Sheet1!$AG$6:$AG$55,"="&amp;AA15,Sheet1!$AK$6:$AK$55,"="&amp;A22,Sheet1!$K$6:$K$55,"="&amp;B23,Sheet1!$O$6:$O$55,"&gt;="&amp;AC16,Sheet1!$O$6:$O$55,"&lt;"&amp;AE16)</f>
        <v>1295</v>
      </c>
      <c r="AE23" s="50">
        <f ca="1">_xlfn.MAXIFS(Sheet1!$S$6:$S$55,Sheet1!$AG$6:$AG$55,"="&amp;AA15,Sheet1!$AK$6:$AK$55,"="&amp;A22,Sheet1!$K$6:$K$55,"="&amp;B23,Sheet1!$O$6:$O$55,"&gt;="&amp;AE16)</f>
        <v>974</v>
      </c>
      <c r="AF23" s="50">
        <f ca="1">_xlfn.MINIFS(Sheet1!$S$6:$S$55,Sheet1!$AG$6:$AG$55,"="&amp;AA15,Sheet1!$AK$6:$AK$55,"="&amp;A22,Sheet1!$K$6:$K$55,"="&amp;B23,Sheet1!$O$6:$O$55,"&gt;="&amp;AE16)</f>
        <v>447</v>
      </c>
      <c r="AG23" s="50">
        <f>_xlfn.MAXIFS(Sheet1!$S$6:$S$55,Sheet1!$AG$6:$AG$55,"="&amp;AG15,Sheet1!$AK$6:$AK$55,"="&amp;A22,Sheet1!$K$6:$K$55,"="&amp;B23,Sheet1!$O$6:$O$55,"&gt;="&amp;AG16,Sheet1!$O$6:$O$55,"&lt;"&amp;AI16)</f>
        <v>0</v>
      </c>
      <c r="AH23" s="50">
        <f>_xlfn.MINIFS(Sheet1!$S$6:$S$55,Sheet1!$AG$6:$AG$55,"="&amp;AG15,Sheet1!$AK$6:$AK$55,"="&amp;A22,Sheet1!$K$6:$K$55,"="&amp;B23,Sheet1!$O$6:$O$55,"&gt;="&amp;AG16,Sheet1!$O$6:$O$55,"&lt;"&amp;AI16)</f>
        <v>0</v>
      </c>
      <c r="AI23" s="50">
        <f ca="1">_xlfn.MAXIFS(Sheet1!$S$6:$S$55,Sheet1!$AG$6:$AG$55,"="&amp;AG15,Sheet1!$AK$6:$AK$55,"="&amp;A22,Sheet1!$K$6:$K$55,"="&amp;B23,Sheet1!$O$6:$O$55,"&gt;="&amp;AI16,Sheet1!$O$6:$O$55,"&lt;"&amp;AK16)</f>
        <v>377</v>
      </c>
      <c r="AJ23" s="50">
        <f ca="1">_xlfn.MINIFS(Sheet1!$S$6:$S$55,Sheet1!$AG$6:$AG$55,"="&amp;AG15,Sheet1!$AK$6:$AK$55,"="&amp;A22,Sheet1!$K$6:$K$55,"="&amp;B23,Sheet1!$O$6:$O$55,"&gt;="&amp;AI16,Sheet1!$O$6:$O$55,"&lt;"&amp;AK16)</f>
        <v>377</v>
      </c>
      <c r="AK23" s="50">
        <f ca="1">_xlfn.MAXIFS(Sheet1!$S$6:$S$55,Sheet1!$AG$6:$AG$55,"="&amp;AG15,Sheet1!$AK$6:$AK$55,"="&amp;A22,Sheet1!$K$6:$K$55,"="&amp;B23,Sheet1!$O$6:$O$55,"&gt;="&amp;AK16)</f>
        <v>523</v>
      </c>
      <c r="AL23" s="50">
        <f ca="1">_xlfn.MINIFS(Sheet1!$S$6:$S$55,Sheet1!$AG$6:$AG$55,"="&amp;AG15,Sheet1!$AK$6:$AK$55,"="&amp;A22,Sheet1!$K$6:$K$55,"="&amp;B23,Sheet1!$O$6:$O$55,"&gt;="&amp;AK16)</f>
        <v>523</v>
      </c>
      <c r="AM23" s="50">
        <f>_xlfn.MAXIFS(Sheet1!$S$6:$S$55,Sheet1!$AG$6:$AG$55,"="&amp;AM15,Sheet1!$AK$6:$AK$55,"="&amp;A22,Sheet1!$K$6:$K$55,"="&amp;B23,Sheet1!$O$6:$O$55,"&gt;="&amp;AM16,Sheet1!$O$6:$O$55,"&lt;"&amp;AO16)</f>
        <v>0</v>
      </c>
      <c r="AN23" s="50">
        <f>_xlfn.MINIFS(Sheet1!$S$6:$S$55,Sheet1!$AG$6:$AG$55,"="&amp;AM15,Sheet1!$AK$6:$AK$55,"="&amp;A22,Sheet1!$K$6:$K$55,"="&amp;B23,Sheet1!$O$6:$O$55,"&gt;="&amp;AM16,Sheet1!$O$6:$O$55,"&lt;"&amp;AO16)</f>
        <v>0</v>
      </c>
      <c r="AO23" s="50">
        <f ca="1">_xlfn.MAXIFS(Sheet1!$S$6:$S$55,Sheet1!$AG$6:$AG$55,"="&amp;AM15,Sheet1!$AK$6:$AK$55,"="&amp;A22,Sheet1!$K$6:$K$55,"="&amp;B23,Sheet1!$O$6:$O$55,"&gt;="&amp;AO16,Sheet1!$O$6:$O$55,"&lt;"&amp;AQ16)</f>
        <v>669</v>
      </c>
      <c r="AP23" s="50">
        <f ca="1">_xlfn.MINIFS(Sheet1!$S$6:$S$55,Sheet1!$AG$6:$AG$55,"="&amp;AM15,Sheet1!$AK$6:$AK$55,"="&amp;A22,Sheet1!$K$6:$K$55,"="&amp;B23,Sheet1!$O$6:$O$55,"&gt;="&amp;AO16,Sheet1!$O$6:$O$55,"&lt;"&amp;AQ16)</f>
        <v>669</v>
      </c>
      <c r="AQ23" s="50">
        <f ca="1">_xlfn.MAXIFS(Sheet1!$S$6:$S$55,Sheet1!$AG$6:$AG$55,"="&amp;AM15,Sheet1!$AK$6:$AK$55,"="&amp;A22,Sheet1!$K$6:$K$55,"="&amp;B23,Sheet1!$O$6:$O$55,"&gt;="&amp;AQ16)</f>
        <v>352</v>
      </c>
      <c r="AR23" s="50">
        <f ca="1">_xlfn.MINIFS(Sheet1!$S$6:$S$55,Sheet1!$AG$6:$AG$55,"="&amp;AM15,Sheet1!$AK$6:$AK$55,"="&amp;A22,Sheet1!$K$6:$K$55,"="&amp;B23,Sheet1!$O$6:$O$55,"&gt;="&amp;AQ16)</f>
        <v>352</v>
      </c>
    </row>
  </sheetData>
  <mergeCells count="43">
    <mergeCell ref="M16:N16"/>
    <mergeCell ref="K16:L16"/>
    <mergeCell ref="I16:J16"/>
    <mergeCell ref="I15:N15"/>
    <mergeCell ref="C15:H15"/>
    <mergeCell ref="C16:D16"/>
    <mergeCell ref="E16:F16"/>
    <mergeCell ref="G16:H16"/>
    <mergeCell ref="U15:Z15"/>
    <mergeCell ref="Y16:Z16"/>
    <mergeCell ref="W16:X16"/>
    <mergeCell ref="U16:V16"/>
    <mergeCell ref="O15:T15"/>
    <mergeCell ref="S16:T16"/>
    <mergeCell ref="Q16:R16"/>
    <mergeCell ref="O16:P16"/>
    <mergeCell ref="AG16:AH16"/>
    <mergeCell ref="AG15:AL15"/>
    <mergeCell ref="AE16:AF16"/>
    <mergeCell ref="AC16:AD16"/>
    <mergeCell ref="AA16:AB16"/>
    <mergeCell ref="AA15:AF15"/>
    <mergeCell ref="AI16:AJ16"/>
    <mergeCell ref="AM15:AR15"/>
    <mergeCell ref="AQ16:AR16"/>
    <mergeCell ref="AO16:AP16"/>
    <mergeCell ref="AM16:AN16"/>
    <mergeCell ref="AK16:AL16"/>
    <mergeCell ref="A18:A19"/>
    <mergeCell ref="A20:A21"/>
    <mergeCell ref="A22:A23"/>
    <mergeCell ref="E6:F6"/>
    <mergeCell ref="G6:H6"/>
    <mergeCell ref="A10:A11"/>
    <mergeCell ref="A12:A13"/>
    <mergeCell ref="A15:B17"/>
    <mergeCell ref="I6:J6"/>
    <mergeCell ref="K6:L6"/>
    <mergeCell ref="M6:N6"/>
    <mergeCell ref="O6:P6"/>
    <mergeCell ref="A8:A9"/>
    <mergeCell ref="A6:B7"/>
    <mergeCell ref="C6:D6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B4735-CC2B-4568-8065-3C6E94A97464}">
  <dimension ref="A1:N13"/>
  <sheetViews>
    <sheetView workbookViewId="0">
      <selection activeCell="N3" sqref="N3"/>
    </sheetView>
  </sheetViews>
  <sheetFormatPr defaultRowHeight="17.399999999999999" x14ac:dyDescent="0.4"/>
  <sheetData>
    <row r="1" spans="1:14" ht="18" thickTop="1" x14ac:dyDescent="0.4">
      <c r="A1" s="91" t="s">
        <v>144</v>
      </c>
      <c r="B1" s="91"/>
      <c r="C1" s="91"/>
      <c r="D1" s="91"/>
      <c r="E1" s="91"/>
      <c r="F1" s="91"/>
      <c r="G1" s="91"/>
      <c r="I1" s="94" t="s">
        <v>180</v>
      </c>
      <c r="J1" s="15">
        <v>0</v>
      </c>
      <c r="K1" s="3">
        <v>50</v>
      </c>
      <c r="L1" s="3">
        <v>100</v>
      </c>
      <c r="M1" s="3">
        <v>150</v>
      </c>
      <c r="N1" s="4">
        <v>200</v>
      </c>
    </row>
    <row r="2" spans="1:14" ht="18" thickBot="1" x14ac:dyDescent="0.45">
      <c r="A2" s="1" t="s">
        <v>35</v>
      </c>
      <c r="B2" s="1" t="s">
        <v>36</v>
      </c>
      <c r="C2" s="1" t="s">
        <v>37</v>
      </c>
      <c r="D2" s="1" t="s">
        <v>38</v>
      </c>
      <c r="E2" s="1" t="s">
        <v>39</v>
      </c>
      <c r="F2" s="1" t="s">
        <v>40</v>
      </c>
      <c r="G2" s="1" t="s">
        <v>41</v>
      </c>
      <c r="I2" s="95"/>
      <c r="J2" s="16">
        <v>5</v>
      </c>
      <c r="K2" s="17">
        <v>4</v>
      </c>
      <c r="L2" s="17">
        <v>3</v>
      </c>
      <c r="M2" s="17">
        <v>2</v>
      </c>
      <c r="N2" s="18">
        <v>1</v>
      </c>
    </row>
    <row r="3" spans="1:14" ht="18" thickTop="1" x14ac:dyDescent="0.4">
      <c r="A3" s="1" t="s">
        <v>145</v>
      </c>
      <c r="B3" s="1" t="s">
        <v>146</v>
      </c>
      <c r="C3" s="1" t="s">
        <v>147</v>
      </c>
      <c r="D3" s="1" t="s">
        <v>148</v>
      </c>
      <c r="E3" s="1" t="s">
        <v>149</v>
      </c>
      <c r="F3" s="1" t="s">
        <v>150</v>
      </c>
      <c r="G3" s="1" t="s">
        <v>151</v>
      </c>
      <c r="I3" s="19" t="s">
        <v>172</v>
      </c>
      <c r="J3" s="12">
        <v>0.02</v>
      </c>
      <c r="K3" s="13">
        <v>0.04</v>
      </c>
      <c r="L3" s="13">
        <v>0.06</v>
      </c>
      <c r="M3" s="13">
        <v>0.08</v>
      </c>
      <c r="N3" s="14">
        <v>0.1</v>
      </c>
    </row>
    <row r="4" spans="1:14" x14ac:dyDescent="0.4">
      <c r="I4" s="10" t="s">
        <v>173</v>
      </c>
      <c r="J4" s="8">
        <v>0.01</v>
      </c>
      <c r="K4" s="2">
        <v>0.02</v>
      </c>
      <c r="L4" s="2">
        <v>0.03</v>
      </c>
      <c r="M4" s="2">
        <v>0.04</v>
      </c>
      <c r="N4" s="5">
        <v>0.05</v>
      </c>
    </row>
    <row r="5" spans="1:14" ht="18" thickBot="1" x14ac:dyDescent="0.45">
      <c r="A5" s="92" t="s">
        <v>152</v>
      </c>
      <c r="B5" s="93"/>
      <c r="D5" s="91" t="s">
        <v>156</v>
      </c>
      <c r="E5" s="91"/>
      <c r="G5" s="1" t="s">
        <v>161</v>
      </c>
      <c r="I5" s="11" t="s">
        <v>174</v>
      </c>
      <c r="J5" s="9">
        <v>0</v>
      </c>
      <c r="K5" s="6">
        <v>0</v>
      </c>
      <c r="L5" s="6">
        <v>0.01</v>
      </c>
      <c r="M5" s="6">
        <v>0.02</v>
      </c>
      <c r="N5" s="7">
        <v>0.03</v>
      </c>
    </row>
    <row r="6" spans="1:14" ht="18" thickTop="1" x14ac:dyDescent="0.4">
      <c r="A6" s="1">
        <v>1</v>
      </c>
      <c r="B6" s="1" t="s">
        <v>153</v>
      </c>
      <c r="D6" s="1">
        <v>0</v>
      </c>
      <c r="E6" s="1" t="s">
        <v>160</v>
      </c>
      <c r="G6" s="1" t="s">
        <v>172</v>
      </c>
    </row>
    <row r="7" spans="1:14" x14ac:dyDescent="0.4">
      <c r="A7" s="1">
        <v>2</v>
      </c>
      <c r="B7" s="1" t="s">
        <v>154</v>
      </c>
      <c r="D7" s="1">
        <v>50</v>
      </c>
      <c r="E7" s="1" t="s">
        <v>159</v>
      </c>
      <c r="G7" s="1" t="s">
        <v>173</v>
      </c>
    </row>
    <row r="8" spans="1:14" x14ac:dyDescent="0.4">
      <c r="A8" s="1">
        <v>3</v>
      </c>
      <c r="B8" s="1" t="s">
        <v>153</v>
      </c>
      <c r="D8" s="1">
        <v>100</v>
      </c>
      <c r="E8" s="1" t="s">
        <v>158</v>
      </c>
      <c r="G8" s="1" t="s">
        <v>174</v>
      </c>
    </row>
    <row r="9" spans="1:14" x14ac:dyDescent="0.4">
      <c r="A9" s="1">
        <v>4</v>
      </c>
      <c r="B9" s="1" t="s">
        <v>154</v>
      </c>
      <c r="D9" s="1">
        <v>150</v>
      </c>
      <c r="E9" s="1" t="s">
        <v>157</v>
      </c>
    </row>
    <row r="11" spans="1:14" x14ac:dyDescent="0.4">
      <c r="A11" s="91" t="s">
        <v>155</v>
      </c>
      <c r="B11" s="91"/>
      <c r="C11" s="91"/>
      <c r="D11" s="91"/>
      <c r="E11" s="91"/>
    </row>
    <row r="12" spans="1:14" x14ac:dyDescent="0.4">
      <c r="A12" s="1">
        <v>0</v>
      </c>
      <c r="B12" s="1">
        <v>50</v>
      </c>
      <c r="C12" s="1">
        <v>100</v>
      </c>
      <c r="D12" s="1">
        <v>150</v>
      </c>
      <c r="E12" s="1">
        <v>200</v>
      </c>
    </row>
    <row r="13" spans="1:14" x14ac:dyDescent="0.4">
      <c r="A13" s="1">
        <v>5</v>
      </c>
      <c r="B13" s="1">
        <v>4</v>
      </c>
      <c r="C13" s="1">
        <v>3</v>
      </c>
      <c r="D13" s="1">
        <v>2</v>
      </c>
      <c r="E13" s="1">
        <v>1</v>
      </c>
    </row>
  </sheetData>
  <mergeCells count="5">
    <mergeCell ref="A1:G1"/>
    <mergeCell ref="A5:B5"/>
    <mergeCell ref="A11:E11"/>
    <mergeCell ref="D5:E5"/>
    <mergeCell ref="I1:I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79C11A1-6D01-47EB-BE88-5040A36BB40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12</vt:i4>
      </vt:variant>
    </vt:vector>
  </HeadingPairs>
  <TitlesOfParts>
    <vt:vector size="12" baseType="lpstr">
      <vt:lpstr>Sheet1</vt:lpstr>
      <vt:lpstr>Sheet1_연습문제(1)</vt:lpstr>
      <vt:lpstr>Sheet1_연습문제(2)</vt:lpstr>
      <vt:lpstr>Sheet1_연습문제(3)</vt:lpstr>
      <vt:lpstr>Sheet1_연습문제(4)</vt:lpstr>
      <vt:lpstr>Sheet1_연습문제(5)</vt:lpstr>
      <vt:lpstr>Sheet1_연습문제(6)</vt:lpstr>
      <vt:lpstr>Sheet1_연습문제(7)</vt:lpstr>
      <vt:lpstr>Sheet1_연습문제(8)</vt:lpstr>
      <vt:lpstr>Sheet1_연습문제(9)</vt:lpstr>
      <vt:lpstr>분석표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2019-10-26T07:41:19Z</dcterms:created>
  <dcterms:modified xsi:type="dcterms:W3CDTF">2025-06-10T06:29:25Z</dcterms:modified>
</cp:coreProperties>
</file>